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muhanova_D\Desktop\2026\Закуп\3 Закуп Март(бланки и тмц)\"/>
    </mc:Choice>
  </mc:AlternateContent>
  <xr:revisionPtr revIDLastSave="0" documentId="13_ncr:1_{B5D9300E-1C9E-478B-98E1-789349D1426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 Товары 26-3" sheetId="14" r:id="rId1"/>
  </sheets>
  <definedNames>
    <definedName name="_xlnm._FilterDatabase" localSheetId="0" hidden="1">' Товары 26-3'!$A$6:$M$99</definedName>
    <definedName name="_xlnm.Print_Area" localSheetId="0">' Товары 26-3'!$A$1:$M$105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9" i="14" l="1"/>
</calcChain>
</file>

<file path=xl/sharedStrings.xml><?xml version="1.0" encoding="utf-8"?>
<sst xmlns="http://schemas.openxmlformats.org/spreadsheetml/2006/main" count="938" uniqueCount="323">
  <si>
    <t>Перечень закупаемых товаров</t>
  </si>
  <si>
    <t>№ Лотов</t>
  </si>
  <si>
    <t>№ позици и по Плану закупок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</si>
  <si>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</si>
  <si>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</si>
  <si>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</si>
  <si>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</si>
  <si>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Размер авансового платежа, %</t>
  </si>
  <si>
    <t>Сумма выделенная для закупок, без учета НДС, в рублях</t>
  </si>
  <si>
    <t>DDP</t>
  </si>
  <si>
    <t>Характеристика (описание товара с указанием ГОСТ или номера чертежа, типов, требования, предъявляемые к товарам)</t>
  </si>
  <si>
    <t>Приложение 1 к объявлению</t>
  </si>
  <si>
    <t>«Илецкий железнодорожный участок»</t>
  </si>
  <si>
    <t xml:space="preserve">Оренбургская область, город Соль-Илецк, Илецкий ж/д участок </t>
  </si>
  <si>
    <t>Наименование заказчиков (его структурное подразделение)</t>
  </si>
  <si>
    <t>Наименование закупаемых товаров</t>
  </si>
  <si>
    <t>Код по ЕНС ТРУ*</t>
  </si>
  <si>
    <t>ЦЖС</t>
  </si>
  <si>
    <t>0, окончательный расчет в течение 30 календарных дней с даты подписания акта приема-передачи товаров</t>
  </si>
  <si>
    <t>С даты подписания договора в течение 90 календарных дней</t>
  </si>
  <si>
    <t xml:space="preserve">Директор филиала АО «НК «КТЖ» -
</t>
  </si>
  <si>
    <t>Единица измерения</t>
  </si>
  <si>
    <t>796 штука</t>
  </si>
  <si>
    <t>168 тонна (метрическая)</t>
  </si>
  <si>
    <t>166 килограмм</t>
  </si>
  <si>
    <t>055 метр квадратный</t>
  </si>
  <si>
    <t>Юсупов А.А.</t>
  </si>
  <si>
    <t xml:space="preserve">778 упаковка </t>
  </si>
  <si>
    <t>006 метр</t>
  </si>
  <si>
    <t>64 Т</t>
  </si>
  <si>
    <t>Журнал проведения технических занятий</t>
  </si>
  <si>
    <t>172313.100.000002</t>
  </si>
  <si>
    <t>Формат А-4 (50 лист)Бумага белая,обложка картонная, 210х297 мм, 50 листов,переплет металлическая  скоба.</t>
  </si>
  <si>
    <t>65 Т</t>
  </si>
  <si>
    <t>Журнал</t>
  </si>
  <si>
    <t>ТНУ-19 Журнал регистрации инструктажа по охране трудаБумага белая, плотность бумаги 80г/м2, обложка картонная, 297х210мм, 50лист ов, переплет металлическая  скоба</t>
  </si>
  <si>
    <t>66 Т</t>
  </si>
  <si>
    <t>Журнал по производственной безопасности</t>
  </si>
  <si>
    <t>Журнал по производственной безопасности. (по 100 листов), формат А-4, обложка бумвинил, печать ч/б, бумага белая, 80 гр</t>
  </si>
  <si>
    <t>67 Т</t>
  </si>
  <si>
    <t>172313.100.000004</t>
  </si>
  <si>
    <t>Журнал учета предназначен для проверки знаний норм и правил в электроустановках. Бумага белая, обложка жесткая картонная, переплет м еталическая скоба. 50 листов. Формат А-4, ориентация книжная.</t>
  </si>
  <si>
    <t>68 Т</t>
  </si>
  <si>
    <t>Журнал учета предназначен для присвоения  I группы по электробезопасности неэлектрическому персоналу. Бумага белая, обложка жесткая картонная, переплет металическая скоба. 50 листов. Формат А-4, ориентация книжная.</t>
  </si>
  <si>
    <t>69 Т</t>
  </si>
  <si>
    <t>Журнал регистрации исходящей и входящей корреспонденцииформат А-4, 200ммх295мм, обложка жесткая картонная, бумага белая, (50листов ), переплет метал.скоба.</t>
  </si>
  <si>
    <t>70 Т</t>
  </si>
  <si>
    <t>Формат А-4 (50 лист) Бумага белая,обложка картонная, 210х297 мм, 50 листов разлинованные</t>
  </si>
  <si>
    <t>71 Т</t>
  </si>
  <si>
    <t>Книга</t>
  </si>
  <si>
    <t>172313.100.000003</t>
  </si>
  <si>
    <t>50 листов формат А4, клетку, белый.</t>
  </si>
  <si>
    <t>72 Т</t>
  </si>
  <si>
    <t>Удостоверение</t>
  </si>
  <si>
    <t>172312.700.000030</t>
  </si>
  <si>
    <t>о проверке знания норм и правил работ в электроустановках</t>
  </si>
  <si>
    <t>73 Т</t>
  </si>
  <si>
    <t>Удостоверение по проверке знаний, правил, норм и инструкций по  безопасности и охране труда. Приложение 2. Постановление Правительст ва РК от 28.10.2011г. №1225</t>
  </si>
  <si>
    <t>74 Т</t>
  </si>
  <si>
    <t>Удостоверение о сдаче испытаний по Правилам технической эксплуатации, Инструкции по сигнализации, Инструкции по движению поездов и П равилам по технике безопасности формы РБУ-9</t>
  </si>
  <si>
    <t>75 Т</t>
  </si>
  <si>
    <t>Удостоверение и памятка сигналиста</t>
  </si>
  <si>
    <t>76 Т</t>
  </si>
  <si>
    <t>ЛИЦЕВОЙ СЧЕТ ФТУ-63</t>
  </si>
  <si>
    <t>172312.700.000034</t>
  </si>
  <si>
    <t>Лицевые счета. ФТУ-63. Бланк белого цвета 200х210мм, плотность бумаги 160г/м2.</t>
  </si>
  <si>
    <t>77 Т</t>
  </si>
  <si>
    <t>ТРЕБОВАНИЕ М-11БЛАНК</t>
  </si>
  <si>
    <t>Ф.№11</t>
  </si>
  <si>
    <t>78 Т</t>
  </si>
  <si>
    <t>Карточка складского учета М-17</t>
  </si>
  <si>
    <t>М-17 бланкиБланк белого цвета 210х148мм, мягкий картон</t>
  </si>
  <si>
    <t>79 Т</t>
  </si>
  <si>
    <t>Ведомость на выд.спец.одеж.инвен.инст.</t>
  </si>
  <si>
    <t>Ведомость на выдачу спец.одежды,инвентаря и инструмента,бумага белая,  ФМУ-29, размер 420х210мм</t>
  </si>
  <si>
    <t>80 Т</t>
  </si>
  <si>
    <t>АВАНСОВЫЙ ОТЧЕТ АО-1</t>
  </si>
  <si>
    <t>Унифицированная форма АО-1, бланки, формат А-4</t>
  </si>
  <si>
    <t>81 Т</t>
  </si>
  <si>
    <t>ДОВЕРЕННОСТЬ Ф№М-2 ФОРМАТ А-5 БЛАНК</t>
  </si>
  <si>
    <t>Ф№М-2 формат А-5 бланки</t>
  </si>
  <si>
    <t>82 Т</t>
  </si>
  <si>
    <t>Журнал учета дефектных рельсов ПУ-2а</t>
  </si>
  <si>
    <t>83 Т</t>
  </si>
  <si>
    <t>Журнал учета работы средств дефектоскопии ПУ-27</t>
  </si>
  <si>
    <t>84 Т</t>
  </si>
  <si>
    <t>КНИГА ПУ-28</t>
  </si>
  <si>
    <t>Изготовление книги записи результатов проверки пути и сооружений земляного полотна форма ПУ-28 0359819. Утвержденный МТиК 1997г. Книга, бумага газетная, печать 1+1, формат А-6, обложка 160-200г, переплет твердая, термоклеевая, на русском языке, 100 стр.</t>
  </si>
  <si>
    <t>85 Т</t>
  </si>
  <si>
    <t>КНИГА ПУ-29</t>
  </si>
  <si>
    <t>Книга записи результатов  проверки стрелочных  переводов ПУ-29</t>
  </si>
  <si>
    <t>86 Т</t>
  </si>
  <si>
    <t>Книга прием/сдач.дежурств и осм.устройст</t>
  </si>
  <si>
    <t>Книга приема и сдачи  дежурств и осмотра устройств на переезде и охраняемых мостах.  Форма ПУ 67    0359837 Утвержденный МТиК 1997г.  Книга, бумага газетная, печать 1+1, формат А-5, обложка 160-200г, переплет скоба,  на русском языке, 50 стр.</t>
  </si>
  <si>
    <t>87 Т</t>
  </si>
  <si>
    <t>График тек.содерж/оцен.сост.пути/пут.уст</t>
  </si>
  <si>
    <t>График  по текущему  содержанию и оценки состояния пути и путевых устройств. Форма ПУ-74.</t>
  </si>
  <si>
    <t>88 Т</t>
  </si>
  <si>
    <t>ЖУРНАЛ БОРТОВОЙ Ф.А5</t>
  </si>
  <si>
    <t>100 листов</t>
  </si>
  <si>
    <t>89 Т</t>
  </si>
  <si>
    <t>Книга инструмента строгого учета.</t>
  </si>
  <si>
    <t>Бумага белая, плотность бумаги 80г/м2, обложка жесткая картонная, 148х210 мм, 50 листов, термоклеевой переплет</t>
  </si>
  <si>
    <t>90 Т</t>
  </si>
  <si>
    <t>ЖУРНАЛ ПУ-35</t>
  </si>
  <si>
    <t>Изготовление журнала обходчика железнодорожных путей и искусственных сооружений форма ПУ-35 0359862. Утвержденный МТиК 1997г. Книга, бумага газетная, печать 1+1, формат А-5, обложка 160-200г, переплет твердая, термоклеевая, на русском языке, 100 стр.</t>
  </si>
  <si>
    <t>91 Т</t>
  </si>
  <si>
    <t>КНИГА ПУ-5</t>
  </si>
  <si>
    <t>Книга  учета  шпал лежащих в пути ПУ-5</t>
  </si>
  <si>
    <t>92 Т</t>
  </si>
  <si>
    <t>КНИГА ПУ-2</t>
  </si>
  <si>
    <t>Рельсовая книга, ПУ-2. Формат А-4 (100 листов) Бумага белая,обложка мягкий картон, 210х297 мм, переплет металлическая  скоба. Для учета рельсов лежащих в пути</t>
  </si>
  <si>
    <t>93 Т</t>
  </si>
  <si>
    <t>ЖУРНАЛ НАСТОЛЬНЫЙ ШУ-2</t>
  </si>
  <si>
    <t>Настольный журнал для старших по сменеШУ-2 формат А-4 бланки</t>
  </si>
  <si>
    <t>94 Т</t>
  </si>
  <si>
    <t>Журнал регистрации принятых исход-х служебных телеграмм ШУ-7 формат А-5 бланки 40 листов., бумага офсетная 80г.,белая мягкая. Обложк а картон глянцевая,  Формат А5, прошит железными скобами двух местах</t>
  </si>
  <si>
    <t>95 Т</t>
  </si>
  <si>
    <t>ЖУРНАЛ ШУ-58</t>
  </si>
  <si>
    <t>Журнал учета испытаний локомотивных устройств автостоповШУ-58 формат А-4 бланки 50 листов., бумага офсетная 80г.,белая магкая. Облож ка картон глянцевая,  Формат А4, прошит железными скобами двух местах</t>
  </si>
  <si>
    <t>96 Т</t>
  </si>
  <si>
    <t>ЖУРНАЛ ШУ-64</t>
  </si>
  <si>
    <t>ЖурналыШУ-64 формат А-4 бланки 80 листов., бумага офсетная 80г.,белая мягкая. Обложка картон глянцевая,  Формат А4, прошит железными  скобами двух местах</t>
  </si>
  <si>
    <t>97 Т</t>
  </si>
  <si>
    <t>Аккумуляторный журнал</t>
  </si>
  <si>
    <t>Аккумуляторный журналШУ-66 формат А-4 80 листов., бумага офсетная 80г.,белая мягкая. Обложка картон глянцевая,  Формат А4, прошит же лезными скобами двух местах</t>
  </si>
  <si>
    <t>98 Т</t>
  </si>
  <si>
    <t>Журналы ШУ-78 ,формат А-4 60 листов., бумага офсетная 80г.,белая мягкая. Обложка картон глянцевая,  Формат А4, прошит железными скоб ами двух местах</t>
  </si>
  <si>
    <t>99 Т</t>
  </si>
  <si>
    <t>Путевой лист грузового автомобиля</t>
  </si>
  <si>
    <t>ТМФ-4С Бланк белого цвета 148х210мм, плотность бумаги 80г/м2</t>
  </si>
  <si>
    <t>100 Т</t>
  </si>
  <si>
    <t>Путевые листы легковых а/м</t>
  </si>
  <si>
    <t>Путевые листы легковых а/м ФАУ №3. Бланк белого цвета 148х210мм, плотность бумаги 80г/м2</t>
  </si>
  <si>
    <t>101 Т</t>
  </si>
  <si>
    <t>ЖУРНАЛ ОПЕРАТИВНЫЙ</t>
  </si>
  <si>
    <t>твердый переплет, 100 страниц.</t>
  </si>
  <si>
    <t>102 Т</t>
  </si>
  <si>
    <t>Материальный ярлык</t>
  </si>
  <si>
    <t>Бланк ф. М-16, ф. А-5</t>
  </si>
  <si>
    <t>103 Т</t>
  </si>
  <si>
    <t>Журнал учета результатов проверки знаний по итогам технических занятий.  Бумага белая, плотность - 80гр/м2, формат А4 альбомный, (297х210мм), переплет - твердый, обложка плотная из картонной бумаги, 100 листов. Печать ч/б, ежестраничное нанесение таблиц (согласно образца заказчика) для учета</t>
  </si>
  <si>
    <t>104 Т</t>
  </si>
  <si>
    <t>ТРЕБОВАНИЕ ФМУ-21</t>
  </si>
  <si>
    <t>ФМУ-21 бланкиФМУ-21,бумага белая,размер 280ммх150,плотность 80 г/м2,двухсторонная.</t>
  </si>
  <si>
    <t>105 Т</t>
  </si>
  <si>
    <t>ПРИХОДНЫЙ ОРДЕР М-4</t>
  </si>
  <si>
    <t>Форма М-4, бланк, формат А-5</t>
  </si>
  <si>
    <t>106 Т</t>
  </si>
  <si>
    <t>РЕЕСТР ФМУ-49 БЛАНК</t>
  </si>
  <si>
    <t>Реестр ФМУ-49 бланк</t>
  </si>
  <si>
    <t>107 Т</t>
  </si>
  <si>
    <t>Карточка учета спецодежды</t>
  </si>
  <si>
    <t>Карточка учета спецодежды МБ-6 бланк белого цвета 148х210мм, мягкий картон</t>
  </si>
  <si>
    <t>128 Т</t>
  </si>
  <si>
    <t>Крем защитный, от комаров</t>
  </si>
  <si>
    <t>212013.990.000315</t>
  </si>
  <si>
    <t>Защищает от нападения кровососущих насекомых (комаров, мошек, москитов, слепней, блох). Содержит увлажняющие компоненты. Время защитного действия от насекомых более 4 часов. В упаковке 1 тюбик объемом 100мл</t>
  </si>
  <si>
    <t>130 Т</t>
  </si>
  <si>
    <t>ГРАБЛИ</t>
  </si>
  <si>
    <t>283052.350.000000</t>
  </si>
  <si>
    <t>ГОСТ 19597-94 с прямоугольным сечением зуба типа П, исполнения 2, с количеством зубьев 14, длиной черенка L=1300: Грабли П-2-14-1300 .</t>
  </si>
  <si>
    <t>139 Т</t>
  </si>
  <si>
    <t>РАНЦЕВЫЙ ОГНЕТУШИТЕЛЬ ВОДЯНОЙ ОР-1</t>
  </si>
  <si>
    <t>282922.100.000004</t>
  </si>
  <si>
    <t>Предназначен для оперативной локализации начальных очагов возгорания низов пожаров. Включает ручной гидропульт двухстороннего действ ия из высокопрочной нержавеющей стали и рюкзак с эластичной емкостью 18 л.</t>
  </si>
  <si>
    <t>140 Т</t>
  </si>
  <si>
    <t>ОГНЕТУШИТЕЛЬ ОУ-5</t>
  </si>
  <si>
    <t>282922.100.000000</t>
  </si>
  <si>
    <t>ГОСТ 12.2.037-78, СТ РК ГОСТ Р 51057-2005, огнетушитель углекислотный, масса заряда 5,0 (0,2) кг, температурный режим эксплуатации от -40 град.С до + 50 град. С</t>
  </si>
  <si>
    <t>141 Т</t>
  </si>
  <si>
    <t>ОГНЕТУШИТЕЛЬ ОП-5 (ПОРОШКОВЫЙ)</t>
  </si>
  <si>
    <t>282922.100.000001</t>
  </si>
  <si>
    <t>ГОСТ 12.2.037-78, СТ РК ГОСТ Р 51057-2005, огнетушитель  порошковый, масса  заряда  5,0 (0,2) кг,  температурный  режим  эксплуатации от - 40*С до + 50*С</t>
  </si>
  <si>
    <t>142 Т</t>
  </si>
  <si>
    <t>Шифер</t>
  </si>
  <si>
    <t>236512.300.000015</t>
  </si>
  <si>
    <t>Размеры листа: длина-1750 мм.; ширина-1130мм.; толщина- 5,8мм, лист хризотилцементный, волнистый, неокрашенный, предназначен для устройства кровель и стеновых ограждений зданий и сооружений промышленного и сельскохозяйственного назначения.</t>
  </si>
  <si>
    <t>625 Лист</t>
  </si>
  <si>
    <t>143 Т</t>
  </si>
  <si>
    <t>Доска обрезная</t>
  </si>
  <si>
    <t>161010.390.000021</t>
  </si>
  <si>
    <t>ГОСТ 8486-86 (хвойных пород, толщина 40мм, длина 2750 мм, ширина 150мм или 175мм)</t>
  </si>
  <si>
    <t>113 метр кубический</t>
  </si>
  <si>
    <t>144 Т</t>
  </si>
  <si>
    <t>ДРЕВЕСНО-СТРУЖЕЧНЫЕ ПЛИТЫ (ДСП)</t>
  </si>
  <si>
    <t>162113.300.000004</t>
  </si>
  <si>
    <t>ГОСТ 10632-2014 древесно-стружечные плиты, материал, получаемый горячим прессованием смеси древесных стружек с небольшим количеством синтетического связующего (карбамидной смолы), размеры 1220*2700*16мм</t>
  </si>
  <si>
    <t>145 Т</t>
  </si>
  <si>
    <t>Кисть малярный</t>
  </si>
  <si>
    <t>329119.300.000000</t>
  </si>
  <si>
    <t>ГОСТ 10597-87. Кисти малярные флейцевые плоские  из натуральной щетины с метталической обоймой, КФ-60 ширина 100 мм, толщина 9 мм</t>
  </si>
  <si>
    <t>146 Т</t>
  </si>
  <si>
    <t>Кисти малярные</t>
  </si>
  <si>
    <t>ГОСТ 10597-87. Кисти плоские ( флейцы) из натуральной щетины с метталической обоймой, КФ-40 ширина 40 мм, толщина 9 мм</t>
  </si>
  <si>
    <t>147 Т</t>
  </si>
  <si>
    <t>КИСТЬ</t>
  </si>
  <si>
    <t>ГОСТ 10597-87; натуральный ворс</t>
  </si>
  <si>
    <t>148 Т</t>
  </si>
  <si>
    <t>Валик</t>
  </si>
  <si>
    <t>329119.500.000005</t>
  </si>
  <si>
    <t>СТ РК 3622-2020 Валик малярный с меховой насадкой, с шубкой полиамидной на тканевой основе, длина ручки 120 мм., длина валика 250 мм.</t>
  </si>
  <si>
    <t>149 Т</t>
  </si>
  <si>
    <t>ГВОЗДИ</t>
  </si>
  <si>
    <t>259314.900.000039</t>
  </si>
  <si>
    <t>ГОСТ  4028-63 , торцевая поверхность конической головки -рифленная,длина х диаметр 100х4 мм</t>
  </si>
  <si>
    <t>151 Т</t>
  </si>
  <si>
    <t>Водоэмульсия фасадная</t>
  </si>
  <si>
    <t>203011.900.000001</t>
  </si>
  <si>
    <t>ГОСТ 28196-89 водно-дисперсионные краски для наружной окраски, взрывобезопасная, морозоустойчивая, влагостойкая, паропроницаемая, эл астичная, устойчивая к солнечным лучам, способность сохранять свой цвет в течение всего срока службы.</t>
  </si>
  <si>
    <t>152 Т</t>
  </si>
  <si>
    <t>Колер</t>
  </si>
  <si>
    <t>203012.700.000070</t>
  </si>
  <si>
    <t>Колер предназначен для разведения водоэмульсии, цвет перечная мята. Для наружних работ. В одном флаконе 0,100 мл.</t>
  </si>
  <si>
    <t>153 Т</t>
  </si>
  <si>
    <t>Колер предназначен для разведения водоэмульсии, цвет коричневый. Для наружних работ. В одном флаконе 0,100 мл.</t>
  </si>
  <si>
    <t>154 Т</t>
  </si>
  <si>
    <t>ЭМАЛЬ</t>
  </si>
  <si>
    <t>203012.700.000091</t>
  </si>
  <si>
    <t>ГОСТ 7313-75, антикислотная, марка ХВ-785, упаковка - металлическая бочка не более 60кг</t>
  </si>
  <si>
    <t>157 Т</t>
  </si>
  <si>
    <t>Эмаль голубая, марка ПФ-115</t>
  </si>
  <si>
    <t>203012.700.000124</t>
  </si>
  <si>
    <t>ГОСТ 6465-2023, голубая, марка ПФ-115, в металлических барабанах массой не более 60 кг</t>
  </si>
  <si>
    <t>160 Т</t>
  </si>
  <si>
    <t>Эмаль ПФ-115 коричневая</t>
  </si>
  <si>
    <t>ГОСТ 6465-2023, коричневая, марка ПФ-115, в металлических барабанах массой не более 60 кг</t>
  </si>
  <si>
    <t>162 Т</t>
  </si>
  <si>
    <t>Эмаль желтая, марка ПФ-115</t>
  </si>
  <si>
    <t>ГОСТ 6465-2023, желтая, марка ПФ-115, в металлических барабанах массой не более 60 кг</t>
  </si>
  <si>
    <t>163 Т</t>
  </si>
  <si>
    <t>Грунт-эмаль</t>
  </si>
  <si>
    <t>203012.700.000068</t>
  </si>
  <si>
    <t>ГОСТ 2316-228-07507802-2015 Грунт - эмаль синяя предназначен для окрашивания поверхностей, обеспечивает длительную защиту поверхности от атмосферных воздействий (влажности). Является универсальным материалом, сочетающим в себе свойства грунтовки и финишного покрытия с высокими свойствами. Покрытие грунт-эмали является термостойким (возможна эксплуатация покрытия при t до 140°С). Допускается нанесение грунт-эмали при t до минус 15°С.</t>
  </si>
  <si>
    <t>164 Т</t>
  </si>
  <si>
    <t>ГОСТ 2316-228-07507802-2015 Грунт - эмаль черная предназначен для окрашивания поверхностей, обеспечивает длительную защиту поверхнос ти от атмосферных воздействий (влажности). Является универсальным материалом, сочетающим в себе свойства грунтовки и финишного покры тия с высокими свойствами. Покрытие грунт-эмали является термостойким (возможна эксплуатация покрытия при t до 140°С). Допускается н анесение грунт-эмали при t до минус 15°С.</t>
  </si>
  <si>
    <t>165 Т</t>
  </si>
  <si>
    <t>ГОСТ 2316-228-07507802-2015 Грунт - эмаль белая предназначен для окрашивания поверхностей, обеспечивает длительную защиту поверхност и от атмосферных воздействий (влажности). Является универсальным материалом, сочетающим в себе свойства грунтовки и финишного покрыт ия с высокими свойствами. Покрытие грунт-эмали является термостойким (возможна эксплуатация покрытия при t до 140°С). Допускается на несение грунт-эмали при t до минус 15°С.</t>
  </si>
  <si>
    <t>166 Т</t>
  </si>
  <si>
    <t>ГОСТ 2316-228-07507802-2015 Грунт - эмаль голубая предназначен для окрашивания поверхностей, обеспечивает длительную защиту поверхно сти от атмосферных воздействий (влажности). Является универсальным материалом, сочетающим в себе свойства грунтовки и финишного покр ытия с высокими свойствами. Покрытие грунт-эмали является термостойким (возможна эксплуатация покрытия при t до 140°С). Допускается нанесение грунт-эмали при t до минус 15°С.</t>
  </si>
  <si>
    <t>167 Т</t>
  </si>
  <si>
    <t>ГОСТ 2316-228-07507802-2015 Грунт - эмаль зеленая предназначен для окрашивания поверхностей, обеспечивает длительную защиту поверхно сти от атмосферных воздействий (влажности). Является универсальным материалом, сочетающим в себе свойства грунтовки и финишного покр ытия с высокими свойствами. Покрытие грунт-эмали является термостойким (возможна эксплуатация покрытия при t до 140°С). Допускается нанесение грунт-эмали при t до минус 15°С.</t>
  </si>
  <si>
    <t>168 Т</t>
  </si>
  <si>
    <t>ГОСТ 2316-228-07507802-2015 Грунт - эмаль красная предназначен для окрашивания поверхностей, обеспечивает длительную защиту поверхно сти от атмосферных воздействий (влажности). Является универсальным материалом, сочетающим в себе свойства грунтовки и финишного покр ытия с высокими свойствами. Покрытие грунт-эмали является термостойким (возможна эксплуатация покрытия при t до 140°С). Допускается нанесение грунт-эмали при t до минус 15°С.</t>
  </si>
  <si>
    <t>169 Т</t>
  </si>
  <si>
    <t>ГОСТ 2316-228-07507802-2015 Грунт - эмаль желтая предназначен для окрашивания поверхностей, обеспечивает длительную защиту поверхнос ти от атмосферных воздействий (влажности). Является универсальным материалом, сочетающим в себе свойства грунтовки и финишного покры тия с высокими свойствами. Покрытие грунт-эмали является термостойким (возможна эксплуатация покрытия при t до 140°С). Допускается н анесение грунт-эмали при t до минус 15°С.</t>
  </si>
  <si>
    <t>170 Т</t>
  </si>
  <si>
    <t>ГОСТ 2316-228-07507802-2015 Грунт - эмаль серая предназначендля окрашивания поверхностей, обеспечивает длительную защиту поверхности от атмосферных воздействий (влажности). Является универсальным материалом, сочетающим в себе свойства грунтовки и финишного покрытия с высокими свойствами. Покрытие грунт-эмали является термостойким (возможна эксплуатация покрытия при t до 140°С). Допускается нанесение грунт-эмали приt до минус 15°С.</t>
  </si>
  <si>
    <t>171 Т</t>
  </si>
  <si>
    <t>Растворитель</t>
  </si>
  <si>
    <t>203022.700.000002</t>
  </si>
  <si>
    <t>ГОСТ 18188-72. марки 646. Представляет собой смесь летучих органических жидкостей. Предназначен для разбавления нитроцеллюлозны х и других лакокрасочных материалов.</t>
  </si>
  <si>
    <t>112 Литр</t>
  </si>
  <si>
    <t>172 Т</t>
  </si>
  <si>
    <t>Известь</t>
  </si>
  <si>
    <t>235210.330.000001</t>
  </si>
  <si>
    <t>ГОСТ 9179-2018, комковая негашенная, строительная, 2 сорт (тарированная в мешках по 50 кг)</t>
  </si>
  <si>
    <t>186 Т</t>
  </si>
  <si>
    <t>Кабель</t>
  </si>
  <si>
    <t>273213.700.000084</t>
  </si>
  <si>
    <t>сварочный,марка КГ; силовой, с медными жилами, с резиновой изоляцией; сечение 1х35</t>
  </si>
  <si>
    <t>008 километр (тысяча метров)</t>
  </si>
  <si>
    <t>187 Т</t>
  </si>
  <si>
    <t>Кабель КГТП 3х10+1х6</t>
  </si>
  <si>
    <t>КГТП марка; силовой, с медными жилами, с резиновой изоляцией;сечение 3х10+1х6. ГОСТ 24334</t>
  </si>
  <si>
    <t>188 Т</t>
  </si>
  <si>
    <t>марка КГ, силовой, с медными жилами, с резиновой изоляцией,сечение 3*4+1*2,5</t>
  </si>
  <si>
    <t>189 Т</t>
  </si>
  <si>
    <t>ПРОВОД</t>
  </si>
  <si>
    <t>273213.700.000043</t>
  </si>
  <si>
    <t>ВВГ 3х2,5, ГОСТ 31996-2012</t>
  </si>
  <si>
    <t>191 Т</t>
  </si>
  <si>
    <t>Редуктор</t>
  </si>
  <si>
    <t>279032.000.000070</t>
  </si>
  <si>
    <t>Редуктор пропановый БПО - 5 МГ</t>
  </si>
  <si>
    <t>195 Т</t>
  </si>
  <si>
    <t>ЛОПАТА</t>
  </si>
  <si>
    <t>257310.100.000002</t>
  </si>
  <si>
    <t>ГОСТ 19596-87 лопата совковая песочная для подборки, разгрузки, погрузки песка, щебня, асфальта и других сыпучих материалов, типа ЛС П, с черенком типа 4, длиной 1300мм: ЛСП-4-1300.</t>
  </si>
  <si>
    <t>196 Т</t>
  </si>
  <si>
    <t>257310.100.000000</t>
  </si>
  <si>
    <t>ГОСТ 19596-87 лопата копальная остроконечная для копания грунта, типа ЛКО, с черенком типа 4, длиной 1300мм: ЛКО-4-1300.</t>
  </si>
  <si>
    <t>201 Т</t>
  </si>
  <si>
    <t>АВТОШИНА</t>
  </si>
  <si>
    <t>221113.500.000025</t>
  </si>
  <si>
    <t>ГОСТ 13298-90, для ГАЗ-66, (320х457, обозначение шины 12,00 R18), в комплект входят: покрышка, камера и ободная лента.</t>
  </si>
  <si>
    <t>839 комплект</t>
  </si>
  <si>
    <t>202 Т</t>
  </si>
  <si>
    <t>ШИНА ПНЕВМАТ.МОДЕЛЬ Т-150К</t>
  </si>
  <si>
    <t>221115.300.000001</t>
  </si>
  <si>
    <t>ГОСТ 7463-2003, для трактора Т-150К, (530х610, обозначение шины 21,3 R 24), в комплект входят: покрышка, камера.</t>
  </si>
  <si>
    <t>203 Т</t>
  </si>
  <si>
    <t>Автошина</t>
  </si>
  <si>
    <t>221113.500.000022</t>
  </si>
  <si>
    <t>ГОСТ 5513-97, для ЗИЛ-130, КамАЗ, (260х508, обозначение шины 9,00 R20), радиальная, рисунок протектора универсальный, в комплект входят: покрышка, камера и ободная лента.</t>
  </si>
  <si>
    <t>204 Т</t>
  </si>
  <si>
    <t>ГОСТ 5513-97, для ГАЗ-53, ПАЗ-672, (240х508, обозначение шины 8,25 R20).</t>
  </si>
  <si>
    <t>205 Т</t>
  </si>
  <si>
    <t>ШИНА ПНЕВМАТИЧЕСКАЯ</t>
  </si>
  <si>
    <t>221114.900.000001</t>
  </si>
  <si>
    <t>ГОСТ 7463-2003, для трактора МТЗ-82 (передняя), (210х508, обозначение шины 11,2-20), в комплект входят: покрышка, камера и ободная л ента.</t>
  </si>
  <si>
    <t>206 Т</t>
  </si>
  <si>
    <t>221111.100.000026</t>
  </si>
  <si>
    <t>для УАЗ-Фермер, (225х75, обозначение  R16), в комплект входят: покрышка, камера)</t>
  </si>
  <si>
    <t>207 Т</t>
  </si>
  <si>
    <t>221114.900.000002</t>
  </si>
  <si>
    <t>для трактора Т-25, размер 9,5-32, в комплект входят покрышка и камера, задняя</t>
  </si>
  <si>
    <t>222 Т</t>
  </si>
  <si>
    <t>Жидкость тормозная</t>
  </si>
  <si>
    <t>205943.300.000006</t>
  </si>
  <si>
    <t>Температура кипения не менее  260°С, температурный режим от- 50 С до + 50 С. Пластмассовая бутыль вместимостью 455 грамм.</t>
  </si>
  <si>
    <t>393 Т</t>
  </si>
  <si>
    <t>273213.700.000047</t>
  </si>
  <si>
    <t>ВВГ 3*2.5</t>
  </si>
  <si>
    <t>0008 километр (тысяча метров)</t>
  </si>
  <si>
    <t>395 Т</t>
  </si>
  <si>
    <t>Автошина зимняя шипованная 185/75/16</t>
  </si>
  <si>
    <t>221111.100.000003</t>
  </si>
  <si>
    <t>Зимняя шипованная шина (185/75/R16) ГОСТ 4754-97</t>
  </si>
  <si>
    <t>408 Т</t>
  </si>
  <si>
    <t>Стремянка</t>
  </si>
  <si>
    <t>259929.490.000092</t>
  </si>
  <si>
    <t>14 ступеней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</si>
</sst>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FF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" fontId="6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165" fontId="11" fillId="0" borderId="0" xfId="0" applyNumberFormat="1" applyFont="1" applyAlignment="1">
      <alignment horizontal="right" vertical="center" wrapText="1"/>
    </xf>
    <xf numFmtId="4" fontId="1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5" fillId="2" borderId="1" xfId="0" applyFont="1" applyFill="1" applyBorder="1" applyAlignment="1">
      <alignment horizontal="center" vertical="center" wrapText="1"/>
    </xf>
    <xf numFmtId="49" fontId="6" fillId="2" borderId="1" xfId="7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7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</cellXfs>
  <cellStyles count="8">
    <cellStyle name="Денежный 3" xfId="4" xr:uid="{00000000-0005-0000-0000-000000000000}"/>
    <cellStyle name="КАНДАГАЧ тел3-33-96" xfId="1" xr:uid="{00000000-0005-0000-0000-000001000000}"/>
    <cellStyle name="Обычный" xfId="0" builtinId="0"/>
    <cellStyle name="Обычный 13" xfId="5" xr:uid="{00000000-0005-0000-0000-000003000000}"/>
    <cellStyle name="Обычный 16" xfId="6" xr:uid="{00000000-0005-0000-0000-000004000000}"/>
    <cellStyle name="Обычный 2" xfId="3" xr:uid="{00000000-0005-0000-0000-000005000000}"/>
    <cellStyle name="Стиль 1" xfId="2" xr:uid="{00000000-0005-0000-0000-000006000000}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F540-A857-45E4-99AF-760E87FC4480}">
  <sheetPr>
    <tabColor rgb="FF92D050"/>
    <pageSetUpPr fitToPage="1"/>
  </sheetPr>
  <dimension ref="A1:AVH105"/>
  <sheetViews>
    <sheetView tabSelected="1" view="pageBreakPreview" zoomScaleSheetLayoutView="100" workbookViewId="0">
      <pane ySplit="5" topLeftCell="A94" activePane="bottomLeft" state="frozenSplit"/>
      <selection pane="bottomLeft" activeCell="F101" sqref="F101"/>
    </sheetView>
  </sheetViews>
  <sheetFormatPr defaultColWidth="8.85546875" defaultRowHeight="15" x14ac:dyDescent="0.25"/>
  <cols>
    <col min="1" max="1" width="5.7109375" customWidth="1"/>
    <col min="2" max="2" width="8.28515625" customWidth="1"/>
    <col min="3" max="3" width="9.140625" customWidth="1"/>
    <col min="4" max="4" width="18.85546875" style="10" customWidth="1"/>
    <col min="5" max="5" width="18.5703125" style="10" customWidth="1"/>
    <col min="6" max="6" width="44" customWidth="1"/>
    <col min="7" max="7" width="12" style="10" customWidth="1"/>
    <col min="8" max="8" width="11.28515625" customWidth="1"/>
    <col min="9" max="9" width="15" customWidth="1"/>
    <col min="10" max="10" width="9.5703125" customWidth="1"/>
    <col min="11" max="11" width="20.7109375" customWidth="1"/>
    <col min="12" max="12" width="18.140625" customWidth="1"/>
    <col min="13" max="13" width="25.85546875" customWidth="1"/>
    <col min="14" max="14" width="17.28515625" customWidth="1"/>
    <col min="15" max="15" width="8.85546875" customWidth="1"/>
  </cols>
  <sheetData>
    <row r="1" spans="1:13" x14ac:dyDescent="0.25">
      <c r="K1" s="2" t="s">
        <v>11</v>
      </c>
      <c r="M1" s="4"/>
    </row>
    <row r="2" spans="1:13" x14ac:dyDescent="0.25">
      <c r="K2" s="5"/>
      <c r="M2" s="5"/>
    </row>
    <row r="3" spans="1:13" ht="16.5" x14ac:dyDescent="0.25">
      <c r="D3" s="6" t="s">
        <v>0</v>
      </c>
      <c r="E3" s="6"/>
      <c r="F3" s="31"/>
      <c r="G3" s="6"/>
      <c r="H3" s="6"/>
      <c r="I3" s="6"/>
      <c r="K3" s="7"/>
      <c r="M3" s="7"/>
    </row>
    <row r="5" spans="1:13" ht="196.5" x14ac:dyDescent="0.25">
      <c r="A5" s="20" t="s">
        <v>1</v>
      </c>
      <c r="B5" s="20" t="s">
        <v>14</v>
      </c>
      <c r="C5" s="21" t="s">
        <v>2</v>
      </c>
      <c r="D5" s="21" t="s">
        <v>15</v>
      </c>
      <c r="E5" s="21" t="s">
        <v>16</v>
      </c>
      <c r="F5" s="21" t="s">
        <v>10</v>
      </c>
      <c r="G5" s="21" t="s">
        <v>21</v>
      </c>
      <c r="H5" s="21" t="s">
        <v>3</v>
      </c>
      <c r="I5" s="22" t="s">
        <v>8</v>
      </c>
      <c r="J5" s="20" t="s">
        <v>4</v>
      </c>
      <c r="K5" s="21" t="s">
        <v>6</v>
      </c>
      <c r="L5" s="21" t="s">
        <v>5</v>
      </c>
      <c r="M5" s="23" t="s">
        <v>7</v>
      </c>
    </row>
    <row r="6" spans="1:13" ht="23.25" customHeight="1" x14ac:dyDescent="0.25">
      <c r="A6" s="11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82.5" customHeight="1" x14ac:dyDescent="0.25">
      <c r="A7" s="37">
        <v>1</v>
      </c>
      <c r="B7" s="40" t="s">
        <v>17</v>
      </c>
      <c r="C7" s="37" t="s">
        <v>29</v>
      </c>
      <c r="D7" s="42" t="s">
        <v>30</v>
      </c>
      <c r="E7" s="37" t="s">
        <v>31</v>
      </c>
      <c r="F7" s="37" t="s">
        <v>32</v>
      </c>
      <c r="G7" s="37" t="s">
        <v>22</v>
      </c>
      <c r="H7" s="41">
        <v>165</v>
      </c>
      <c r="I7" s="45">
        <v>38499.25</v>
      </c>
      <c r="J7" s="38" t="s">
        <v>9</v>
      </c>
      <c r="K7" s="38" t="s">
        <v>13</v>
      </c>
      <c r="L7" s="38" t="s">
        <v>19</v>
      </c>
      <c r="M7" s="38" t="s">
        <v>18</v>
      </c>
    </row>
    <row r="8" spans="1:13" ht="87" customHeight="1" x14ac:dyDescent="0.25">
      <c r="A8" s="37">
        <v>2</v>
      </c>
      <c r="B8" s="40" t="s">
        <v>17</v>
      </c>
      <c r="C8" s="37" t="s">
        <v>33</v>
      </c>
      <c r="D8" s="42" t="s">
        <v>34</v>
      </c>
      <c r="E8" s="37" t="s">
        <v>31</v>
      </c>
      <c r="F8" s="37" t="s">
        <v>35</v>
      </c>
      <c r="G8" s="37" t="s">
        <v>22</v>
      </c>
      <c r="H8" s="41">
        <v>167</v>
      </c>
      <c r="I8" s="45">
        <v>38965.910000000003</v>
      </c>
      <c r="J8" s="38" t="s">
        <v>9</v>
      </c>
      <c r="K8" s="38" t="s">
        <v>13</v>
      </c>
      <c r="L8" s="38" t="s">
        <v>19</v>
      </c>
      <c r="M8" s="38" t="s">
        <v>18</v>
      </c>
    </row>
    <row r="9" spans="1:13" ht="80.25" customHeight="1" x14ac:dyDescent="0.25">
      <c r="A9" s="37">
        <v>3</v>
      </c>
      <c r="B9" s="40" t="s">
        <v>17</v>
      </c>
      <c r="C9" s="37" t="s">
        <v>36</v>
      </c>
      <c r="D9" s="42" t="s">
        <v>37</v>
      </c>
      <c r="E9" s="37" t="s">
        <v>31</v>
      </c>
      <c r="F9" s="37" t="s">
        <v>38</v>
      </c>
      <c r="G9" s="37" t="s">
        <v>22</v>
      </c>
      <c r="H9" s="43">
        <v>211</v>
      </c>
      <c r="I9" s="45">
        <v>56267.26</v>
      </c>
      <c r="J9" s="38" t="s">
        <v>9</v>
      </c>
      <c r="K9" s="38" t="s">
        <v>13</v>
      </c>
      <c r="L9" s="38" t="s">
        <v>19</v>
      </c>
      <c r="M9" s="38" t="s">
        <v>18</v>
      </c>
    </row>
    <row r="10" spans="1:13" ht="84" customHeight="1" x14ac:dyDescent="0.25">
      <c r="A10" s="37">
        <v>4</v>
      </c>
      <c r="B10" s="40" t="s">
        <v>17</v>
      </c>
      <c r="C10" s="37" t="s">
        <v>39</v>
      </c>
      <c r="D10" s="42" t="s">
        <v>34</v>
      </c>
      <c r="E10" s="37" t="s">
        <v>40</v>
      </c>
      <c r="F10" s="37" t="s">
        <v>41</v>
      </c>
      <c r="G10" s="37" t="s">
        <v>22</v>
      </c>
      <c r="H10" s="41">
        <v>5</v>
      </c>
      <c r="I10" s="45">
        <v>1166.6400000000001</v>
      </c>
      <c r="J10" s="38" t="s">
        <v>9</v>
      </c>
      <c r="K10" s="38" t="s">
        <v>13</v>
      </c>
      <c r="L10" s="38" t="s">
        <v>19</v>
      </c>
      <c r="M10" s="38" t="s">
        <v>18</v>
      </c>
    </row>
    <row r="11" spans="1:13" ht="88.5" customHeight="1" x14ac:dyDescent="0.25">
      <c r="A11" s="37">
        <v>5</v>
      </c>
      <c r="B11" s="40" t="s">
        <v>17</v>
      </c>
      <c r="C11" s="37" t="s">
        <v>42</v>
      </c>
      <c r="D11" s="42" t="s">
        <v>34</v>
      </c>
      <c r="E11" s="37" t="s">
        <v>40</v>
      </c>
      <c r="F11" s="37" t="s">
        <v>43</v>
      </c>
      <c r="G11" s="37" t="s">
        <v>22</v>
      </c>
      <c r="H11" s="41">
        <v>5</v>
      </c>
      <c r="I11" s="45">
        <v>1166.6400000000001</v>
      </c>
      <c r="J11" s="38" t="s">
        <v>9</v>
      </c>
      <c r="K11" s="38" t="s">
        <v>13</v>
      </c>
      <c r="L11" s="38" t="s">
        <v>19</v>
      </c>
      <c r="M11" s="38" t="s">
        <v>18</v>
      </c>
    </row>
    <row r="12" spans="1:13" ht="82.5" customHeight="1" x14ac:dyDescent="0.25">
      <c r="A12" s="37">
        <v>6</v>
      </c>
      <c r="B12" s="40" t="s">
        <v>17</v>
      </c>
      <c r="C12" s="37" t="s">
        <v>44</v>
      </c>
      <c r="D12" s="42" t="s">
        <v>34</v>
      </c>
      <c r="E12" s="37" t="s">
        <v>31</v>
      </c>
      <c r="F12" s="37" t="s">
        <v>45</v>
      </c>
      <c r="G12" s="37" t="s">
        <v>22</v>
      </c>
      <c r="H12" s="41">
        <v>21</v>
      </c>
      <c r="I12" s="45">
        <v>4725</v>
      </c>
      <c r="J12" s="38" t="s">
        <v>9</v>
      </c>
      <c r="K12" s="38" t="s">
        <v>13</v>
      </c>
      <c r="L12" s="38" t="s">
        <v>19</v>
      </c>
      <c r="M12" s="38" t="s">
        <v>18</v>
      </c>
    </row>
    <row r="13" spans="1:13" ht="77.25" customHeight="1" x14ac:dyDescent="0.25">
      <c r="A13" s="37">
        <v>7</v>
      </c>
      <c r="B13" s="40" t="s">
        <v>17</v>
      </c>
      <c r="C13" s="37" t="s">
        <v>46</v>
      </c>
      <c r="D13" s="42" t="s">
        <v>34</v>
      </c>
      <c r="E13" s="37" t="s">
        <v>40</v>
      </c>
      <c r="F13" s="37" t="s">
        <v>47</v>
      </c>
      <c r="G13" s="37" t="s">
        <v>22</v>
      </c>
      <c r="H13" s="41">
        <v>25</v>
      </c>
      <c r="I13" s="45">
        <v>5625</v>
      </c>
      <c r="J13" s="38" t="s">
        <v>9</v>
      </c>
      <c r="K13" s="38" t="s">
        <v>13</v>
      </c>
      <c r="L13" s="38" t="s">
        <v>19</v>
      </c>
      <c r="M13" s="38" t="s">
        <v>18</v>
      </c>
    </row>
    <row r="14" spans="1:13" ht="84" customHeight="1" x14ac:dyDescent="0.25">
      <c r="A14" s="37">
        <v>8</v>
      </c>
      <c r="B14" s="40" t="s">
        <v>17</v>
      </c>
      <c r="C14" s="37" t="s">
        <v>48</v>
      </c>
      <c r="D14" s="42" t="s">
        <v>49</v>
      </c>
      <c r="E14" s="37" t="s">
        <v>50</v>
      </c>
      <c r="F14" s="37" t="s">
        <v>51</v>
      </c>
      <c r="G14" s="37" t="s">
        <v>22</v>
      </c>
      <c r="H14" s="41">
        <v>45</v>
      </c>
      <c r="I14" s="45">
        <v>10125</v>
      </c>
      <c r="J14" s="38" t="s">
        <v>9</v>
      </c>
      <c r="K14" s="38" t="s">
        <v>13</v>
      </c>
      <c r="L14" s="38" t="s">
        <v>19</v>
      </c>
      <c r="M14" s="38" t="s">
        <v>18</v>
      </c>
    </row>
    <row r="15" spans="1:13" ht="83.25" customHeight="1" x14ac:dyDescent="0.25">
      <c r="A15" s="37">
        <v>9</v>
      </c>
      <c r="B15" s="40" t="s">
        <v>17</v>
      </c>
      <c r="C15" s="37" t="s">
        <v>52</v>
      </c>
      <c r="D15" s="42" t="s">
        <v>53</v>
      </c>
      <c r="E15" s="37" t="s">
        <v>54</v>
      </c>
      <c r="F15" s="37" t="s">
        <v>55</v>
      </c>
      <c r="G15" s="37" t="s">
        <v>22</v>
      </c>
      <c r="H15" s="41">
        <v>150</v>
      </c>
      <c r="I15" s="45">
        <v>10000.42</v>
      </c>
      <c r="J15" s="38" t="s">
        <v>9</v>
      </c>
      <c r="K15" s="38" t="s">
        <v>13</v>
      </c>
      <c r="L15" s="38" t="s">
        <v>19</v>
      </c>
      <c r="M15" s="38" t="s">
        <v>18</v>
      </c>
    </row>
    <row r="16" spans="1:13" ht="84" customHeight="1" x14ac:dyDescent="0.25">
      <c r="A16" s="37">
        <v>10</v>
      </c>
      <c r="B16" s="40" t="s">
        <v>17</v>
      </c>
      <c r="C16" s="37" t="s">
        <v>56</v>
      </c>
      <c r="D16" s="42" t="s">
        <v>53</v>
      </c>
      <c r="E16" s="37" t="s">
        <v>54</v>
      </c>
      <c r="F16" s="37" t="s">
        <v>57</v>
      </c>
      <c r="G16" s="37" t="s">
        <v>22</v>
      </c>
      <c r="H16" s="41">
        <v>190</v>
      </c>
      <c r="I16" s="45">
        <v>14250</v>
      </c>
      <c r="J16" s="38" t="s">
        <v>9</v>
      </c>
      <c r="K16" s="38" t="s">
        <v>13</v>
      </c>
      <c r="L16" s="38" t="s">
        <v>19</v>
      </c>
      <c r="M16" s="38" t="s">
        <v>18</v>
      </c>
    </row>
    <row r="17" spans="1:13" ht="89.25" customHeight="1" x14ac:dyDescent="0.25">
      <c r="A17" s="37">
        <v>11</v>
      </c>
      <c r="B17" s="40" t="s">
        <v>17</v>
      </c>
      <c r="C17" s="37" t="s">
        <v>58</v>
      </c>
      <c r="D17" s="42" t="s">
        <v>53</v>
      </c>
      <c r="E17" s="37" t="s">
        <v>54</v>
      </c>
      <c r="F17" s="37" t="s">
        <v>59</v>
      </c>
      <c r="G17" s="37" t="s">
        <v>22</v>
      </c>
      <c r="H17" s="41">
        <v>50</v>
      </c>
      <c r="I17" s="45">
        <v>3750</v>
      </c>
      <c r="J17" s="38" t="s">
        <v>9</v>
      </c>
      <c r="K17" s="38" t="s">
        <v>13</v>
      </c>
      <c r="L17" s="38" t="s">
        <v>19</v>
      </c>
      <c r="M17" s="38" t="s">
        <v>18</v>
      </c>
    </row>
    <row r="18" spans="1:13" ht="87" customHeight="1" x14ac:dyDescent="0.25">
      <c r="A18" s="37">
        <v>12</v>
      </c>
      <c r="B18" s="40" t="s">
        <v>17</v>
      </c>
      <c r="C18" s="37" t="s">
        <v>60</v>
      </c>
      <c r="D18" s="42" t="s">
        <v>61</v>
      </c>
      <c r="E18" s="37" t="s">
        <v>54</v>
      </c>
      <c r="F18" s="37" t="s">
        <v>61</v>
      </c>
      <c r="G18" s="37" t="s">
        <v>22</v>
      </c>
      <c r="H18" s="41">
        <v>50</v>
      </c>
      <c r="I18" s="45">
        <v>7083.47</v>
      </c>
      <c r="J18" s="38" t="s">
        <v>9</v>
      </c>
      <c r="K18" s="38" t="s">
        <v>13</v>
      </c>
      <c r="L18" s="38" t="s">
        <v>19</v>
      </c>
      <c r="M18" s="38" t="s">
        <v>18</v>
      </c>
    </row>
    <row r="19" spans="1:13" ht="93.75" customHeight="1" x14ac:dyDescent="0.25">
      <c r="A19" s="37">
        <v>13</v>
      </c>
      <c r="B19" s="40" t="s">
        <v>17</v>
      </c>
      <c r="C19" s="37" t="s">
        <v>62</v>
      </c>
      <c r="D19" s="42" t="s">
        <v>63</v>
      </c>
      <c r="E19" s="37" t="s">
        <v>64</v>
      </c>
      <c r="F19" s="37" t="s">
        <v>65</v>
      </c>
      <c r="G19" s="37" t="s">
        <v>22</v>
      </c>
      <c r="H19" s="41">
        <v>500</v>
      </c>
      <c r="I19" s="45">
        <v>7500</v>
      </c>
      <c r="J19" s="38" t="s">
        <v>9</v>
      </c>
      <c r="K19" s="38" t="s">
        <v>13</v>
      </c>
      <c r="L19" s="38" t="s">
        <v>19</v>
      </c>
      <c r="M19" s="38" t="s">
        <v>18</v>
      </c>
    </row>
    <row r="20" spans="1:13" ht="84" customHeight="1" x14ac:dyDescent="0.25">
      <c r="A20" s="37">
        <v>14</v>
      </c>
      <c r="B20" s="40" t="s">
        <v>17</v>
      </c>
      <c r="C20" s="37" t="s">
        <v>66</v>
      </c>
      <c r="D20" s="42" t="s">
        <v>67</v>
      </c>
      <c r="E20" s="37" t="s">
        <v>64</v>
      </c>
      <c r="F20" s="37" t="s">
        <v>68</v>
      </c>
      <c r="G20" s="37" t="s">
        <v>22</v>
      </c>
      <c r="H20" s="41">
        <v>750</v>
      </c>
      <c r="I20" s="45">
        <v>3750</v>
      </c>
      <c r="J20" s="38" t="s">
        <v>9</v>
      </c>
      <c r="K20" s="38" t="s">
        <v>13</v>
      </c>
      <c r="L20" s="38" t="s">
        <v>19</v>
      </c>
      <c r="M20" s="38" t="s">
        <v>18</v>
      </c>
    </row>
    <row r="21" spans="1:13" ht="84" customHeight="1" x14ac:dyDescent="0.25">
      <c r="A21" s="37">
        <v>15</v>
      </c>
      <c r="B21" s="40" t="s">
        <v>17</v>
      </c>
      <c r="C21" s="37" t="s">
        <v>69</v>
      </c>
      <c r="D21" s="42" t="s">
        <v>70</v>
      </c>
      <c r="E21" s="37" t="s">
        <v>64</v>
      </c>
      <c r="F21" s="37" t="s">
        <v>71</v>
      </c>
      <c r="G21" s="37" t="s">
        <v>22</v>
      </c>
      <c r="H21" s="41">
        <v>830</v>
      </c>
      <c r="I21" s="45">
        <v>3460.67</v>
      </c>
      <c r="J21" s="38" t="s">
        <v>9</v>
      </c>
      <c r="K21" s="38" t="s">
        <v>13</v>
      </c>
      <c r="L21" s="38" t="s">
        <v>19</v>
      </c>
      <c r="M21" s="38" t="s">
        <v>18</v>
      </c>
    </row>
    <row r="22" spans="1:13" ht="82.5" customHeight="1" x14ac:dyDescent="0.25">
      <c r="A22" s="37">
        <v>16</v>
      </c>
      <c r="B22" s="40" t="s">
        <v>17</v>
      </c>
      <c r="C22" s="37" t="s">
        <v>72</v>
      </c>
      <c r="D22" s="42" t="s">
        <v>73</v>
      </c>
      <c r="E22" s="37" t="s">
        <v>64</v>
      </c>
      <c r="F22" s="37" t="s">
        <v>74</v>
      </c>
      <c r="G22" s="37" t="s">
        <v>22</v>
      </c>
      <c r="H22" s="41">
        <v>110</v>
      </c>
      <c r="I22" s="45">
        <v>550</v>
      </c>
      <c r="J22" s="38" t="s">
        <v>9</v>
      </c>
      <c r="K22" s="38" t="s">
        <v>13</v>
      </c>
      <c r="L22" s="38" t="s">
        <v>19</v>
      </c>
      <c r="M22" s="38" t="s">
        <v>18</v>
      </c>
    </row>
    <row r="23" spans="1:13" ht="82.5" customHeight="1" x14ac:dyDescent="0.25">
      <c r="A23" s="37">
        <v>17</v>
      </c>
      <c r="B23" s="40" t="s">
        <v>17</v>
      </c>
      <c r="C23" s="37" t="s">
        <v>75</v>
      </c>
      <c r="D23" s="42" t="s">
        <v>76</v>
      </c>
      <c r="E23" s="37" t="s">
        <v>64</v>
      </c>
      <c r="F23" s="37" t="s">
        <v>77</v>
      </c>
      <c r="G23" s="37" t="s">
        <v>22</v>
      </c>
      <c r="H23" s="41">
        <v>100</v>
      </c>
      <c r="I23" s="45">
        <v>416.94</v>
      </c>
      <c r="J23" s="38" t="s">
        <v>9</v>
      </c>
      <c r="K23" s="38" t="s">
        <v>13</v>
      </c>
      <c r="L23" s="38" t="s">
        <v>19</v>
      </c>
      <c r="M23" s="38" t="s">
        <v>18</v>
      </c>
    </row>
    <row r="24" spans="1:13" ht="75" x14ac:dyDescent="0.25">
      <c r="A24" s="37">
        <v>18</v>
      </c>
      <c r="B24" s="40" t="s">
        <v>17</v>
      </c>
      <c r="C24" s="37" t="s">
        <v>78</v>
      </c>
      <c r="D24" s="42" t="s">
        <v>79</v>
      </c>
      <c r="E24" s="37" t="s">
        <v>64</v>
      </c>
      <c r="F24" s="37" t="s">
        <v>80</v>
      </c>
      <c r="G24" s="37" t="s">
        <v>22</v>
      </c>
      <c r="H24" s="41">
        <v>100</v>
      </c>
      <c r="I24" s="45">
        <v>250</v>
      </c>
      <c r="J24" s="38" t="s">
        <v>9</v>
      </c>
      <c r="K24" s="38" t="s">
        <v>13</v>
      </c>
      <c r="L24" s="38" t="s">
        <v>19</v>
      </c>
      <c r="M24" s="38" t="s">
        <v>18</v>
      </c>
    </row>
    <row r="25" spans="1:13" ht="75" x14ac:dyDescent="0.25">
      <c r="A25" s="37">
        <v>19</v>
      </c>
      <c r="B25" s="40" t="s">
        <v>17</v>
      </c>
      <c r="C25" s="37" t="s">
        <v>81</v>
      </c>
      <c r="D25" s="42" t="s">
        <v>34</v>
      </c>
      <c r="E25" s="37" t="s">
        <v>40</v>
      </c>
      <c r="F25" s="37" t="s">
        <v>82</v>
      </c>
      <c r="G25" s="37" t="s">
        <v>22</v>
      </c>
      <c r="H25" s="41">
        <v>50</v>
      </c>
      <c r="I25" s="45">
        <v>20833.47</v>
      </c>
      <c r="J25" s="38" t="s">
        <v>9</v>
      </c>
      <c r="K25" s="38" t="s">
        <v>13</v>
      </c>
      <c r="L25" s="38" t="s">
        <v>19</v>
      </c>
      <c r="M25" s="38" t="s">
        <v>18</v>
      </c>
    </row>
    <row r="26" spans="1:13" ht="75" x14ac:dyDescent="0.25">
      <c r="A26" s="37">
        <v>20</v>
      </c>
      <c r="B26" s="40" t="s">
        <v>17</v>
      </c>
      <c r="C26" s="37" t="s">
        <v>83</v>
      </c>
      <c r="D26" s="42" t="s">
        <v>34</v>
      </c>
      <c r="E26" s="37" t="s">
        <v>40</v>
      </c>
      <c r="F26" s="37" t="s">
        <v>84</v>
      </c>
      <c r="G26" s="37" t="s">
        <v>22</v>
      </c>
      <c r="H26" s="41">
        <v>50</v>
      </c>
      <c r="I26" s="45">
        <v>20833.47</v>
      </c>
      <c r="J26" s="38" t="s">
        <v>9</v>
      </c>
      <c r="K26" s="38" t="s">
        <v>13</v>
      </c>
      <c r="L26" s="38" t="s">
        <v>19</v>
      </c>
      <c r="M26" s="38" t="s">
        <v>18</v>
      </c>
    </row>
    <row r="27" spans="1:13" ht="105" x14ac:dyDescent="0.25">
      <c r="A27" s="37">
        <v>21</v>
      </c>
      <c r="B27" s="40" t="s">
        <v>17</v>
      </c>
      <c r="C27" s="37" t="s">
        <v>85</v>
      </c>
      <c r="D27" s="42" t="s">
        <v>86</v>
      </c>
      <c r="E27" s="37" t="s">
        <v>40</v>
      </c>
      <c r="F27" s="37" t="s">
        <v>87</v>
      </c>
      <c r="G27" s="37" t="s">
        <v>22</v>
      </c>
      <c r="H27" s="43">
        <v>100</v>
      </c>
      <c r="I27" s="45">
        <v>36666.94</v>
      </c>
      <c r="J27" s="38" t="s">
        <v>9</v>
      </c>
      <c r="K27" s="38" t="s">
        <v>13</v>
      </c>
      <c r="L27" s="38" t="s">
        <v>19</v>
      </c>
      <c r="M27" s="38" t="s">
        <v>18</v>
      </c>
    </row>
    <row r="28" spans="1:13" ht="75" x14ac:dyDescent="0.25">
      <c r="A28" s="37">
        <v>22</v>
      </c>
      <c r="B28" s="40" t="s">
        <v>17</v>
      </c>
      <c r="C28" s="37" t="s">
        <v>88</v>
      </c>
      <c r="D28" s="42" t="s">
        <v>89</v>
      </c>
      <c r="E28" s="37" t="s">
        <v>40</v>
      </c>
      <c r="F28" s="37" t="s">
        <v>90</v>
      </c>
      <c r="G28" s="37" t="s">
        <v>22</v>
      </c>
      <c r="H28" s="41">
        <v>100</v>
      </c>
      <c r="I28" s="45">
        <v>36666.94</v>
      </c>
      <c r="J28" s="38" t="s">
        <v>9</v>
      </c>
      <c r="K28" s="38" t="s">
        <v>13</v>
      </c>
      <c r="L28" s="38" t="s">
        <v>19</v>
      </c>
      <c r="M28" s="38" t="s">
        <v>18</v>
      </c>
    </row>
    <row r="29" spans="1:13" ht="90" x14ac:dyDescent="0.25">
      <c r="A29" s="37">
        <v>23</v>
      </c>
      <c r="B29" s="40" t="s">
        <v>17</v>
      </c>
      <c r="C29" s="37" t="s">
        <v>91</v>
      </c>
      <c r="D29" s="42" t="s">
        <v>92</v>
      </c>
      <c r="E29" s="37" t="s">
        <v>50</v>
      </c>
      <c r="F29" s="37" t="s">
        <v>93</v>
      </c>
      <c r="G29" s="37" t="s">
        <v>22</v>
      </c>
      <c r="H29" s="41">
        <v>100</v>
      </c>
      <c r="I29" s="45">
        <v>15832.88</v>
      </c>
      <c r="J29" s="38" t="s">
        <v>9</v>
      </c>
      <c r="K29" s="38" t="s">
        <v>13</v>
      </c>
      <c r="L29" s="38" t="s">
        <v>19</v>
      </c>
      <c r="M29" s="38" t="s">
        <v>18</v>
      </c>
    </row>
    <row r="30" spans="1:13" ht="75" x14ac:dyDescent="0.25">
      <c r="A30" s="37">
        <v>24</v>
      </c>
      <c r="B30" s="40" t="s">
        <v>17</v>
      </c>
      <c r="C30" s="37" t="s">
        <v>94</v>
      </c>
      <c r="D30" s="42" t="s">
        <v>95</v>
      </c>
      <c r="E30" s="37" t="s">
        <v>64</v>
      </c>
      <c r="F30" s="37" t="s">
        <v>96</v>
      </c>
      <c r="G30" s="37" t="s">
        <v>22</v>
      </c>
      <c r="H30" s="41">
        <v>115</v>
      </c>
      <c r="I30" s="45">
        <v>14375</v>
      </c>
      <c r="J30" s="38" t="s">
        <v>9</v>
      </c>
      <c r="K30" s="38" t="s">
        <v>13</v>
      </c>
      <c r="L30" s="38" t="s">
        <v>19</v>
      </c>
      <c r="M30" s="38" t="s">
        <v>18</v>
      </c>
    </row>
    <row r="31" spans="1:13" ht="75" x14ac:dyDescent="0.25">
      <c r="A31" s="37">
        <v>25</v>
      </c>
      <c r="B31" s="40" t="s">
        <v>17</v>
      </c>
      <c r="C31" s="37" t="s">
        <v>97</v>
      </c>
      <c r="D31" s="42" t="s">
        <v>98</v>
      </c>
      <c r="E31" s="37" t="s">
        <v>40</v>
      </c>
      <c r="F31" s="37" t="s">
        <v>99</v>
      </c>
      <c r="G31" s="37" t="s">
        <v>22</v>
      </c>
      <c r="H31" s="43">
        <v>2</v>
      </c>
      <c r="I31" s="45">
        <v>716.65</v>
      </c>
      <c r="J31" s="38" t="s">
        <v>9</v>
      </c>
      <c r="K31" s="38" t="s">
        <v>13</v>
      </c>
      <c r="L31" s="38" t="s">
        <v>19</v>
      </c>
      <c r="M31" s="38" t="s">
        <v>18</v>
      </c>
    </row>
    <row r="32" spans="1:13" ht="75" x14ac:dyDescent="0.25">
      <c r="A32" s="37">
        <v>26</v>
      </c>
      <c r="B32" s="40" t="s">
        <v>17</v>
      </c>
      <c r="C32" s="37" t="s">
        <v>100</v>
      </c>
      <c r="D32" s="42" t="s">
        <v>101</v>
      </c>
      <c r="E32" s="37" t="s">
        <v>50</v>
      </c>
      <c r="F32" s="37" t="s">
        <v>102</v>
      </c>
      <c r="G32" s="37" t="s">
        <v>22</v>
      </c>
      <c r="H32" s="41">
        <v>100</v>
      </c>
      <c r="I32" s="45">
        <v>27916.94</v>
      </c>
      <c r="J32" s="38" t="s">
        <v>9</v>
      </c>
      <c r="K32" s="38" t="s">
        <v>13</v>
      </c>
      <c r="L32" s="38" t="s">
        <v>19</v>
      </c>
      <c r="M32" s="38" t="s">
        <v>18</v>
      </c>
    </row>
    <row r="33" spans="1:13" ht="102" customHeight="1" x14ac:dyDescent="0.25">
      <c r="A33" s="37">
        <v>27</v>
      </c>
      <c r="B33" s="40" t="s">
        <v>17</v>
      </c>
      <c r="C33" s="37" t="s">
        <v>103</v>
      </c>
      <c r="D33" s="42" t="s">
        <v>104</v>
      </c>
      <c r="E33" s="37" t="s">
        <v>40</v>
      </c>
      <c r="F33" s="37" t="s">
        <v>105</v>
      </c>
      <c r="G33" s="37" t="s">
        <v>22</v>
      </c>
      <c r="H33" s="41">
        <v>100</v>
      </c>
      <c r="I33" s="45">
        <v>36666.94</v>
      </c>
      <c r="J33" s="38" t="s">
        <v>9</v>
      </c>
      <c r="K33" s="38" t="s">
        <v>13</v>
      </c>
      <c r="L33" s="38" t="s">
        <v>19</v>
      </c>
      <c r="M33" s="38" t="s">
        <v>18</v>
      </c>
    </row>
    <row r="34" spans="1:13" ht="75" x14ac:dyDescent="0.25">
      <c r="A34" s="37">
        <v>28</v>
      </c>
      <c r="B34" s="40" t="s">
        <v>17</v>
      </c>
      <c r="C34" s="37" t="s">
        <v>106</v>
      </c>
      <c r="D34" s="42" t="s">
        <v>107</v>
      </c>
      <c r="E34" s="37" t="s">
        <v>50</v>
      </c>
      <c r="F34" s="37" t="s">
        <v>108</v>
      </c>
      <c r="G34" s="37" t="s">
        <v>22</v>
      </c>
      <c r="H34" s="41">
        <v>50</v>
      </c>
      <c r="I34" s="45">
        <v>17916.439999999999</v>
      </c>
      <c r="J34" s="38" t="s">
        <v>9</v>
      </c>
      <c r="K34" s="38" t="s">
        <v>13</v>
      </c>
      <c r="L34" s="38" t="s">
        <v>19</v>
      </c>
      <c r="M34" s="38" t="s">
        <v>18</v>
      </c>
    </row>
    <row r="35" spans="1:13" ht="75" x14ac:dyDescent="0.25">
      <c r="A35" s="37">
        <v>29</v>
      </c>
      <c r="B35" s="40" t="s">
        <v>17</v>
      </c>
      <c r="C35" s="37" t="s">
        <v>109</v>
      </c>
      <c r="D35" s="42" t="s">
        <v>110</v>
      </c>
      <c r="E35" s="37" t="s">
        <v>50</v>
      </c>
      <c r="F35" s="37" t="s">
        <v>111</v>
      </c>
      <c r="G35" s="37" t="s">
        <v>22</v>
      </c>
      <c r="H35" s="41">
        <v>50</v>
      </c>
      <c r="I35" s="45">
        <v>13750</v>
      </c>
      <c r="J35" s="38" t="s">
        <v>9</v>
      </c>
      <c r="K35" s="38" t="s">
        <v>13</v>
      </c>
      <c r="L35" s="38" t="s">
        <v>19</v>
      </c>
      <c r="M35" s="38" t="s">
        <v>18</v>
      </c>
    </row>
    <row r="36" spans="1:13" ht="75" x14ac:dyDescent="0.25">
      <c r="A36" s="37">
        <v>30</v>
      </c>
      <c r="B36" s="40" t="s">
        <v>17</v>
      </c>
      <c r="C36" s="37" t="s">
        <v>112</v>
      </c>
      <c r="D36" s="42" t="s">
        <v>113</v>
      </c>
      <c r="E36" s="37" t="s">
        <v>40</v>
      </c>
      <c r="F36" s="37" t="s">
        <v>114</v>
      </c>
      <c r="G36" s="37" t="s">
        <v>22</v>
      </c>
      <c r="H36" s="41">
        <v>50</v>
      </c>
      <c r="I36" s="45">
        <v>11250</v>
      </c>
      <c r="J36" s="38" t="s">
        <v>9</v>
      </c>
      <c r="K36" s="38" t="s">
        <v>13</v>
      </c>
      <c r="L36" s="38" t="s">
        <v>19</v>
      </c>
      <c r="M36" s="38" t="s">
        <v>18</v>
      </c>
    </row>
    <row r="37" spans="1:13" ht="75" x14ac:dyDescent="0.25">
      <c r="A37" s="37">
        <v>31</v>
      </c>
      <c r="B37" s="40" t="s">
        <v>17</v>
      </c>
      <c r="C37" s="37" t="s">
        <v>115</v>
      </c>
      <c r="D37" s="42" t="s">
        <v>34</v>
      </c>
      <c r="E37" s="37" t="s">
        <v>31</v>
      </c>
      <c r="F37" s="37" t="s">
        <v>116</v>
      </c>
      <c r="G37" s="37" t="s">
        <v>22</v>
      </c>
      <c r="H37" s="41">
        <v>24</v>
      </c>
      <c r="I37" s="45">
        <v>4800</v>
      </c>
      <c r="J37" s="38" t="s">
        <v>9</v>
      </c>
      <c r="K37" s="38" t="s">
        <v>13</v>
      </c>
      <c r="L37" s="38" t="s">
        <v>19</v>
      </c>
      <c r="M37" s="38" t="s">
        <v>18</v>
      </c>
    </row>
    <row r="38" spans="1:13" ht="75" x14ac:dyDescent="0.25">
      <c r="A38" s="37">
        <v>32</v>
      </c>
      <c r="B38" s="40" t="s">
        <v>17</v>
      </c>
      <c r="C38" s="37" t="s">
        <v>117</v>
      </c>
      <c r="D38" s="42" t="s">
        <v>118</v>
      </c>
      <c r="E38" s="37" t="s">
        <v>40</v>
      </c>
      <c r="F38" s="37" t="s">
        <v>119</v>
      </c>
      <c r="G38" s="37" t="s">
        <v>22</v>
      </c>
      <c r="H38" s="41">
        <v>20</v>
      </c>
      <c r="I38" s="45">
        <v>4500</v>
      </c>
      <c r="J38" s="38" t="s">
        <v>9</v>
      </c>
      <c r="K38" s="38" t="s">
        <v>13</v>
      </c>
      <c r="L38" s="38" t="s">
        <v>19</v>
      </c>
      <c r="M38" s="38" t="s">
        <v>18</v>
      </c>
    </row>
    <row r="39" spans="1:13" ht="75" x14ac:dyDescent="0.25">
      <c r="A39" s="37">
        <v>33</v>
      </c>
      <c r="B39" s="40" t="s">
        <v>17</v>
      </c>
      <c r="C39" s="37" t="s">
        <v>120</v>
      </c>
      <c r="D39" s="42" t="s">
        <v>121</v>
      </c>
      <c r="E39" s="37" t="s">
        <v>40</v>
      </c>
      <c r="F39" s="37" t="s">
        <v>122</v>
      </c>
      <c r="G39" s="37" t="s">
        <v>22</v>
      </c>
      <c r="H39" s="41">
        <v>50</v>
      </c>
      <c r="I39" s="45">
        <v>13333.47</v>
      </c>
      <c r="J39" s="38" t="s">
        <v>9</v>
      </c>
      <c r="K39" s="38" t="s">
        <v>13</v>
      </c>
      <c r="L39" s="38" t="s">
        <v>19</v>
      </c>
      <c r="M39" s="38" t="s">
        <v>18</v>
      </c>
    </row>
    <row r="40" spans="1:13" ht="75" x14ac:dyDescent="0.25">
      <c r="A40" s="37">
        <v>34</v>
      </c>
      <c r="B40" s="40" t="s">
        <v>17</v>
      </c>
      <c r="C40" s="37" t="s">
        <v>123</v>
      </c>
      <c r="D40" s="42" t="s">
        <v>124</v>
      </c>
      <c r="E40" s="37" t="s">
        <v>40</v>
      </c>
      <c r="F40" s="37" t="s">
        <v>125</v>
      </c>
      <c r="G40" s="37" t="s">
        <v>22</v>
      </c>
      <c r="H40" s="41">
        <v>35</v>
      </c>
      <c r="I40" s="45">
        <v>9333.43</v>
      </c>
      <c r="J40" s="38" t="s">
        <v>9</v>
      </c>
      <c r="K40" s="38" t="s">
        <v>13</v>
      </c>
      <c r="L40" s="38" t="s">
        <v>19</v>
      </c>
      <c r="M40" s="38" t="s">
        <v>18</v>
      </c>
    </row>
    <row r="41" spans="1:13" ht="75" x14ac:dyDescent="0.25">
      <c r="A41" s="37">
        <v>35</v>
      </c>
      <c r="B41" s="40" t="s">
        <v>17</v>
      </c>
      <c r="C41" s="37" t="s">
        <v>126</v>
      </c>
      <c r="D41" s="42" t="s">
        <v>34</v>
      </c>
      <c r="E41" s="37" t="s">
        <v>40</v>
      </c>
      <c r="F41" s="37" t="s">
        <v>127</v>
      </c>
      <c r="G41" s="37" t="s">
        <v>22</v>
      </c>
      <c r="H41" s="41">
        <v>50</v>
      </c>
      <c r="I41" s="45">
        <v>11250</v>
      </c>
      <c r="J41" s="38" t="s">
        <v>9</v>
      </c>
      <c r="K41" s="38" t="s">
        <v>13</v>
      </c>
      <c r="L41" s="38" t="s">
        <v>19</v>
      </c>
      <c r="M41" s="38" t="s">
        <v>18</v>
      </c>
    </row>
    <row r="42" spans="1:13" ht="75" x14ac:dyDescent="0.25">
      <c r="A42" s="37">
        <v>36</v>
      </c>
      <c r="B42" s="40" t="s">
        <v>17</v>
      </c>
      <c r="C42" s="37" t="s">
        <v>128</v>
      </c>
      <c r="D42" s="42" t="s">
        <v>129</v>
      </c>
      <c r="E42" s="37" t="s">
        <v>64</v>
      </c>
      <c r="F42" s="37" t="s">
        <v>130</v>
      </c>
      <c r="G42" s="37" t="s">
        <v>22</v>
      </c>
      <c r="H42" s="41">
        <v>1800</v>
      </c>
      <c r="I42" s="45">
        <v>3005.08</v>
      </c>
      <c r="J42" s="38" t="s">
        <v>9</v>
      </c>
      <c r="K42" s="38" t="s">
        <v>13</v>
      </c>
      <c r="L42" s="38" t="s">
        <v>19</v>
      </c>
      <c r="M42" s="38" t="s">
        <v>18</v>
      </c>
    </row>
    <row r="43" spans="1:13" ht="64.5" customHeight="1" x14ac:dyDescent="0.25">
      <c r="A43" s="37">
        <v>37</v>
      </c>
      <c r="B43" s="40" t="s">
        <v>17</v>
      </c>
      <c r="C43" s="37" t="s">
        <v>131</v>
      </c>
      <c r="D43" s="42" t="s">
        <v>132</v>
      </c>
      <c r="E43" s="37" t="s">
        <v>64</v>
      </c>
      <c r="F43" s="37" t="s">
        <v>133</v>
      </c>
      <c r="G43" s="37" t="s">
        <v>22</v>
      </c>
      <c r="H43" s="41">
        <v>1400</v>
      </c>
      <c r="I43" s="45">
        <v>3500</v>
      </c>
      <c r="J43" s="38" t="s">
        <v>9</v>
      </c>
      <c r="K43" s="38" t="s">
        <v>13</v>
      </c>
      <c r="L43" s="38" t="s">
        <v>19</v>
      </c>
      <c r="M43" s="38" t="s">
        <v>18</v>
      </c>
    </row>
    <row r="44" spans="1:13" ht="72" customHeight="1" x14ac:dyDescent="0.25">
      <c r="A44" s="37">
        <v>38</v>
      </c>
      <c r="B44" s="40" t="s">
        <v>17</v>
      </c>
      <c r="C44" s="37" t="s">
        <v>134</v>
      </c>
      <c r="D44" s="42" t="s">
        <v>135</v>
      </c>
      <c r="E44" s="37" t="s">
        <v>40</v>
      </c>
      <c r="F44" s="37" t="s">
        <v>136</v>
      </c>
      <c r="G44" s="37" t="s">
        <v>22</v>
      </c>
      <c r="H44" s="41">
        <v>10</v>
      </c>
      <c r="I44" s="45">
        <v>3750</v>
      </c>
      <c r="J44" s="38" t="s">
        <v>9</v>
      </c>
      <c r="K44" s="38" t="s">
        <v>13</v>
      </c>
      <c r="L44" s="38" t="s">
        <v>19</v>
      </c>
      <c r="M44" s="38" t="s">
        <v>18</v>
      </c>
    </row>
    <row r="45" spans="1:13" ht="72.75" customHeight="1" x14ac:dyDescent="0.25">
      <c r="A45" s="37">
        <v>39</v>
      </c>
      <c r="B45" s="40" t="s">
        <v>17</v>
      </c>
      <c r="C45" s="37" t="s">
        <v>137</v>
      </c>
      <c r="D45" s="42" t="s">
        <v>138</v>
      </c>
      <c r="E45" s="37" t="s">
        <v>64</v>
      </c>
      <c r="F45" s="37" t="s">
        <v>139</v>
      </c>
      <c r="G45" s="37" t="s">
        <v>22</v>
      </c>
      <c r="H45" s="41">
        <v>800</v>
      </c>
      <c r="I45" s="45">
        <v>15335.59</v>
      </c>
      <c r="J45" s="38" t="s">
        <v>9</v>
      </c>
      <c r="K45" s="38" t="s">
        <v>13</v>
      </c>
      <c r="L45" s="38" t="s">
        <v>19</v>
      </c>
      <c r="M45" s="38" t="s">
        <v>18</v>
      </c>
    </row>
    <row r="46" spans="1:13" ht="74.25" customHeight="1" x14ac:dyDescent="0.25">
      <c r="A46" s="37">
        <v>40</v>
      </c>
      <c r="B46" s="40" t="s">
        <v>17</v>
      </c>
      <c r="C46" s="37" t="s">
        <v>140</v>
      </c>
      <c r="D46" s="42" t="s">
        <v>34</v>
      </c>
      <c r="E46" s="37" t="s">
        <v>40</v>
      </c>
      <c r="F46" s="37" t="s">
        <v>141</v>
      </c>
      <c r="G46" s="37" t="s">
        <v>22</v>
      </c>
      <c r="H46" s="41">
        <v>5</v>
      </c>
      <c r="I46" s="45">
        <v>2750</v>
      </c>
      <c r="J46" s="38" t="s">
        <v>9</v>
      </c>
      <c r="K46" s="38" t="s">
        <v>13</v>
      </c>
      <c r="L46" s="38" t="s">
        <v>19</v>
      </c>
      <c r="M46" s="38" t="s">
        <v>18</v>
      </c>
    </row>
    <row r="47" spans="1:13" ht="74.25" customHeight="1" x14ac:dyDescent="0.25">
      <c r="A47" s="37">
        <v>41</v>
      </c>
      <c r="B47" s="40" t="s">
        <v>17</v>
      </c>
      <c r="C47" s="37" t="s">
        <v>142</v>
      </c>
      <c r="D47" s="42" t="s">
        <v>143</v>
      </c>
      <c r="E47" s="37" t="s">
        <v>64</v>
      </c>
      <c r="F47" s="37" t="s">
        <v>144</v>
      </c>
      <c r="G47" s="37" t="s">
        <v>22</v>
      </c>
      <c r="H47" s="41">
        <v>500</v>
      </c>
      <c r="I47" s="45">
        <v>2500</v>
      </c>
      <c r="J47" s="38" t="s">
        <v>9</v>
      </c>
      <c r="K47" s="38" t="s">
        <v>13</v>
      </c>
      <c r="L47" s="38" t="s">
        <v>19</v>
      </c>
      <c r="M47" s="38" t="s">
        <v>18</v>
      </c>
    </row>
    <row r="48" spans="1:13" ht="69" customHeight="1" x14ac:dyDescent="0.25">
      <c r="A48" s="37">
        <v>42</v>
      </c>
      <c r="B48" s="40" t="s">
        <v>17</v>
      </c>
      <c r="C48" s="37" t="s">
        <v>145</v>
      </c>
      <c r="D48" s="42" t="s">
        <v>146</v>
      </c>
      <c r="E48" s="37" t="s">
        <v>64</v>
      </c>
      <c r="F48" s="37" t="s">
        <v>147</v>
      </c>
      <c r="G48" s="37" t="s">
        <v>22</v>
      </c>
      <c r="H48" s="41">
        <v>700</v>
      </c>
      <c r="I48" s="45">
        <v>1168.6400000000001</v>
      </c>
      <c r="J48" s="38" t="s">
        <v>9</v>
      </c>
      <c r="K48" s="38" t="s">
        <v>13</v>
      </c>
      <c r="L48" s="38" t="s">
        <v>19</v>
      </c>
      <c r="M48" s="38" t="s">
        <v>18</v>
      </c>
    </row>
    <row r="49" spans="1:13" s="39" customFormat="1" ht="75" x14ac:dyDescent="0.25">
      <c r="A49" s="37">
        <v>43</v>
      </c>
      <c r="B49" s="40" t="s">
        <v>17</v>
      </c>
      <c r="C49" s="37" t="s">
        <v>148</v>
      </c>
      <c r="D49" s="42" t="s">
        <v>149</v>
      </c>
      <c r="E49" s="37" t="s">
        <v>64</v>
      </c>
      <c r="F49" s="37" t="s">
        <v>150</v>
      </c>
      <c r="G49" s="37" t="s">
        <v>22</v>
      </c>
      <c r="H49" s="41">
        <v>500</v>
      </c>
      <c r="I49" s="45">
        <v>8334.74</v>
      </c>
      <c r="J49" s="38" t="s">
        <v>9</v>
      </c>
      <c r="K49" s="38" t="s">
        <v>13</v>
      </c>
      <c r="L49" s="38" t="s">
        <v>19</v>
      </c>
      <c r="M49" s="38" t="s">
        <v>18</v>
      </c>
    </row>
    <row r="50" spans="1:13" s="39" customFormat="1" ht="74.25" customHeight="1" x14ac:dyDescent="0.25">
      <c r="A50" s="37">
        <v>44</v>
      </c>
      <c r="B50" s="40" t="s">
        <v>17</v>
      </c>
      <c r="C50" s="37" t="s">
        <v>151</v>
      </c>
      <c r="D50" s="42" t="s">
        <v>152</v>
      </c>
      <c r="E50" s="37" t="s">
        <v>64</v>
      </c>
      <c r="F50" s="37" t="s">
        <v>153</v>
      </c>
      <c r="G50" s="37" t="s">
        <v>22</v>
      </c>
      <c r="H50" s="41">
        <v>500</v>
      </c>
      <c r="I50" s="45">
        <v>4164.3999999999996</v>
      </c>
      <c r="J50" s="38" t="s">
        <v>9</v>
      </c>
      <c r="K50" s="38" t="s">
        <v>13</v>
      </c>
      <c r="L50" s="38" t="s">
        <v>19</v>
      </c>
      <c r="M50" s="38" t="s">
        <v>18</v>
      </c>
    </row>
    <row r="51" spans="1:13" s="39" customFormat="1" ht="69.75" customHeight="1" x14ac:dyDescent="0.25">
      <c r="A51" s="37">
        <v>45</v>
      </c>
      <c r="B51" s="40" t="s">
        <v>17</v>
      </c>
      <c r="C51" s="37" t="s">
        <v>154</v>
      </c>
      <c r="D51" s="42" t="s">
        <v>155</v>
      </c>
      <c r="E51" s="37" t="s">
        <v>156</v>
      </c>
      <c r="F51" s="37" t="s">
        <v>157</v>
      </c>
      <c r="G51" s="37" t="s">
        <v>27</v>
      </c>
      <c r="H51" s="41">
        <v>320</v>
      </c>
      <c r="I51" s="45">
        <v>66665.22</v>
      </c>
      <c r="J51" s="38" t="s">
        <v>9</v>
      </c>
      <c r="K51" s="38" t="s">
        <v>13</v>
      </c>
      <c r="L51" s="38" t="s">
        <v>19</v>
      </c>
      <c r="M51" s="38" t="s">
        <v>18</v>
      </c>
    </row>
    <row r="52" spans="1:13" s="39" customFormat="1" ht="72.75" customHeight="1" x14ac:dyDescent="0.25">
      <c r="A52" s="37">
        <v>46</v>
      </c>
      <c r="B52" s="40" t="s">
        <v>17</v>
      </c>
      <c r="C52" s="37" t="s">
        <v>158</v>
      </c>
      <c r="D52" s="42" t="s">
        <v>159</v>
      </c>
      <c r="E52" s="37" t="s">
        <v>160</v>
      </c>
      <c r="F52" s="37" t="s">
        <v>161</v>
      </c>
      <c r="G52" s="37" t="s">
        <v>22</v>
      </c>
      <c r="H52" s="41">
        <v>25</v>
      </c>
      <c r="I52" s="45">
        <v>18125</v>
      </c>
      <c r="J52" s="38" t="s">
        <v>9</v>
      </c>
      <c r="K52" s="38" t="s">
        <v>13</v>
      </c>
      <c r="L52" s="38" t="s">
        <v>19</v>
      </c>
      <c r="M52" s="38" t="s">
        <v>18</v>
      </c>
    </row>
    <row r="53" spans="1:13" s="39" customFormat="1" ht="75" x14ac:dyDescent="0.25">
      <c r="A53" s="37">
        <v>47</v>
      </c>
      <c r="B53" s="40" t="s">
        <v>17</v>
      </c>
      <c r="C53" s="37" t="s">
        <v>162</v>
      </c>
      <c r="D53" s="42" t="s">
        <v>163</v>
      </c>
      <c r="E53" s="37" t="s">
        <v>164</v>
      </c>
      <c r="F53" s="37" t="s">
        <v>165</v>
      </c>
      <c r="G53" s="37" t="s">
        <v>22</v>
      </c>
      <c r="H53" s="41">
        <v>3</v>
      </c>
      <c r="I53" s="45">
        <v>29150</v>
      </c>
      <c r="J53" s="38" t="s">
        <v>9</v>
      </c>
      <c r="K53" s="38" t="s">
        <v>13</v>
      </c>
      <c r="L53" s="38" t="s">
        <v>19</v>
      </c>
      <c r="M53" s="38" t="s">
        <v>18</v>
      </c>
    </row>
    <row r="54" spans="1:13" s="39" customFormat="1" ht="71.25" customHeight="1" x14ac:dyDescent="0.25">
      <c r="A54" s="37">
        <v>48</v>
      </c>
      <c r="B54" s="40" t="s">
        <v>17</v>
      </c>
      <c r="C54" s="37" t="s">
        <v>166</v>
      </c>
      <c r="D54" s="42" t="s">
        <v>167</v>
      </c>
      <c r="E54" s="37" t="s">
        <v>168</v>
      </c>
      <c r="F54" s="37" t="s">
        <v>169</v>
      </c>
      <c r="G54" s="37" t="s">
        <v>22</v>
      </c>
      <c r="H54" s="41">
        <v>10</v>
      </c>
      <c r="I54" s="45">
        <v>28916.69</v>
      </c>
      <c r="J54" s="38" t="s">
        <v>9</v>
      </c>
      <c r="K54" s="38" t="s">
        <v>13</v>
      </c>
      <c r="L54" s="38" t="s">
        <v>19</v>
      </c>
      <c r="M54" s="38" t="s">
        <v>18</v>
      </c>
    </row>
    <row r="55" spans="1:13" s="39" customFormat="1" ht="75" x14ac:dyDescent="0.25">
      <c r="A55" s="37">
        <v>49</v>
      </c>
      <c r="B55" s="40" t="s">
        <v>17</v>
      </c>
      <c r="C55" s="37" t="s">
        <v>170</v>
      </c>
      <c r="D55" s="42" t="s">
        <v>171</v>
      </c>
      <c r="E55" s="37" t="s">
        <v>172</v>
      </c>
      <c r="F55" s="37" t="s">
        <v>173</v>
      </c>
      <c r="G55" s="37" t="s">
        <v>22</v>
      </c>
      <c r="H55" s="41">
        <v>10</v>
      </c>
      <c r="I55" s="45">
        <v>15416.69</v>
      </c>
      <c r="J55" s="38" t="s">
        <v>9</v>
      </c>
      <c r="K55" s="38" t="s">
        <v>13</v>
      </c>
      <c r="L55" s="38" t="s">
        <v>19</v>
      </c>
      <c r="M55" s="38" t="s">
        <v>18</v>
      </c>
    </row>
    <row r="56" spans="1:13" s="39" customFormat="1" ht="105" x14ac:dyDescent="0.25">
      <c r="A56" s="37">
        <v>50</v>
      </c>
      <c r="B56" s="40" t="s">
        <v>17</v>
      </c>
      <c r="C56" s="37" t="s">
        <v>174</v>
      </c>
      <c r="D56" s="42" t="s">
        <v>175</v>
      </c>
      <c r="E56" s="37" t="s">
        <v>176</v>
      </c>
      <c r="F56" s="37" t="s">
        <v>177</v>
      </c>
      <c r="G56" s="37" t="s">
        <v>178</v>
      </c>
      <c r="H56" s="41">
        <v>72</v>
      </c>
      <c r="I56" s="45">
        <v>61799.67</v>
      </c>
      <c r="J56" s="38" t="s">
        <v>9</v>
      </c>
      <c r="K56" s="38" t="s">
        <v>13</v>
      </c>
      <c r="L56" s="38" t="s">
        <v>19</v>
      </c>
      <c r="M56" s="38" t="s">
        <v>18</v>
      </c>
    </row>
    <row r="57" spans="1:13" s="39" customFormat="1" ht="75" x14ac:dyDescent="0.25">
      <c r="A57" s="37">
        <v>51</v>
      </c>
      <c r="B57" s="40" t="s">
        <v>17</v>
      </c>
      <c r="C57" s="37" t="s">
        <v>179</v>
      </c>
      <c r="D57" s="42" t="s">
        <v>180</v>
      </c>
      <c r="E57" s="37" t="s">
        <v>181</v>
      </c>
      <c r="F57" s="37" t="s">
        <v>182</v>
      </c>
      <c r="G57" s="37" t="s">
        <v>183</v>
      </c>
      <c r="H57" s="41">
        <v>10</v>
      </c>
      <c r="I57" s="45">
        <v>256500</v>
      </c>
      <c r="J57" s="38" t="s">
        <v>9</v>
      </c>
      <c r="K57" s="38" t="s">
        <v>13</v>
      </c>
      <c r="L57" s="38" t="s">
        <v>19</v>
      </c>
      <c r="M57" s="38" t="s">
        <v>18</v>
      </c>
    </row>
    <row r="58" spans="1:13" s="39" customFormat="1" ht="90" x14ac:dyDescent="0.25">
      <c r="A58" s="37">
        <v>52</v>
      </c>
      <c r="B58" s="40" t="s">
        <v>17</v>
      </c>
      <c r="C58" s="37" t="s">
        <v>184</v>
      </c>
      <c r="D58" s="42" t="s">
        <v>185</v>
      </c>
      <c r="E58" s="37" t="s">
        <v>186</v>
      </c>
      <c r="F58" s="37" t="s">
        <v>187</v>
      </c>
      <c r="G58" s="37" t="s">
        <v>25</v>
      </c>
      <c r="H58" s="41">
        <v>65</v>
      </c>
      <c r="I58" s="45">
        <v>61208.51</v>
      </c>
      <c r="J58" s="38" t="s">
        <v>9</v>
      </c>
      <c r="K58" s="38" t="s">
        <v>13</v>
      </c>
      <c r="L58" s="38" t="s">
        <v>19</v>
      </c>
      <c r="M58" s="38" t="s">
        <v>18</v>
      </c>
    </row>
    <row r="59" spans="1:13" s="39" customFormat="1" ht="75" x14ac:dyDescent="0.25">
      <c r="A59" s="37">
        <v>53</v>
      </c>
      <c r="B59" s="40" t="s">
        <v>17</v>
      </c>
      <c r="C59" s="37" t="s">
        <v>188</v>
      </c>
      <c r="D59" s="42" t="s">
        <v>189</v>
      </c>
      <c r="E59" s="37" t="s">
        <v>190</v>
      </c>
      <c r="F59" s="37" t="s">
        <v>191</v>
      </c>
      <c r="G59" s="37" t="s">
        <v>22</v>
      </c>
      <c r="H59" s="41">
        <v>100</v>
      </c>
      <c r="I59" s="45">
        <v>26666.94</v>
      </c>
      <c r="J59" s="38" t="s">
        <v>9</v>
      </c>
      <c r="K59" s="38" t="s">
        <v>13</v>
      </c>
      <c r="L59" s="38" t="s">
        <v>19</v>
      </c>
      <c r="M59" s="38" t="s">
        <v>18</v>
      </c>
    </row>
    <row r="60" spans="1:13" s="39" customFormat="1" ht="75" x14ac:dyDescent="0.25">
      <c r="A60" s="37">
        <v>54</v>
      </c>
      <c r="B60" s="40" t="s">
        <v>17</v>
      </c>
      <c r="C60" s="37" t="s">
        <v>192</v>
      </c>
      <c r="D60" s="42" t="s">
        <v>193</v>
      </c>
      <c r="E60" s="37" t="s">
        <v>190</v>
      </c>
      <c r="F60" s="37" t="s">
        <v>194</v>
      </c>
      <c r="G60" s="37" t="s">
        <v>22</v>
      </c>
      <c r="H60" s="41">
        <v>84</v>
      </c>
      <c r="I60" s="45">
        <v>14000.23</v>
      </c>
      <c r="J60" s="38" t="s">
        <v>9</v>
      </c>
      <c r="K60" s="38" t="s">
        <v>13</v>
      </c>
      <c r="L60" s="38" t="s">
        <v>19</v>
      </c>
      <c r="M60" s="38" t="s">
        <v>18</v>
      </c>
    </row>
    <row r="61" spans="1:13" s="39" customFormat="1" ht="75" x14ac:dyDescent="0.25">
      <c r="A61" s="37">
        <v>55</v>
      </c>
      <c r="B61" s="40" t="s">
        <v>17</v>
      </c>
      <c r="C61" s="37" t="s">
        <v>195</v>
      </c>
      <c r="D61" s="42" t="s">
        <v>196</v>
      </c>
      <c r="E61" s="37" t="s">
        <v>190</v>
      </c>
      <c r="F61" s="37" t="s">
        <v>197</v>
      </c>
      <c r="G61" s="37" t="s">
        <v>22</v>
      </c>
      <c r="H61" s="41">
        <v>8</v>
      </c>
      <c r="I61" s="45">
        <v>1266.6300000000001</v>
      </c>
      <c r="J61" s="38" t="s">
        <v>9</v>
      </c>
      <c r="K61" s="38" t="s">
        <v>13</v>
      </c>
      <c r="L61" s="38" t="s">
        <v>19</v>
      </c>
      <c r="M61" s="38" t="s">
        <v>18</v>
      </c>
    </row>
    <row r="62" spans="1:13" s="39" customFormat="1" ht="75" x14ac:dyDescent="0.25">
      <c r="A62" s="37">
        <v>56</v>
      </c>
      <c r="B62" s="40" t="s">
        <v>17</v>
      </c>
      <c r="C62" s="37" t="s">
        <v>198</v>
      </c>
      <c r="D62" s="42" t="s">
        <v>199</v>
      </c>
      <c r="E62" s="37" t="s">
        <v>200</v>
      </c>
      <c r="F62" s="37" t="s">
        <v>201</v>
      </c>
      <c r="G62" s="37" t="s">
        <v>22</v>
      </c>
      <c r="H62" s="41">
        <v>22</v>
      </c>
      <c r="I62" s="45">
        <v>6966.72</v>
      </c>
      <c r="J62" s="38" t="s">
        <v>9</v>
      </c>
      <c r="K62" s="38" t="s">
        <v>13</v>
      </c>
      <c r="L62" s="38" t="s">
        <v>19</v>
      </c>
      <c r="M62" s="38" t="s">
        <v>18</v>
      </c>
    </row>
    <row r="63" spans="1:13" s="39" customFormat="1" ht="75" x14ac:dyDescent="0.25">
      <c r="A63" s="37">
        <v>57</v>
      </c>
      <c r="B63" s="40" t="s">
        <v>17</v>
      </c>
      <c r="C63" s="37" t="s">
        <v>202</v>
      </c>
      <c r="D63" s="42" t="s">
        <v>203</v>
      </c>
      <c r="E63" s="37" t="s">
        <v>204</v>
      </c>
      <c r="F63" s="37" t="s">
        <v>205</v>
      </c>
      <c r="G63" s="37" t="s">
        <v>24</v>
      </c>
      <c r="H63" s="41">
        <v>22.751999999999999</v>
      </c>
      <c r="I63" s="45">
        <v>10807.2</v>
      </c>
      <c r="J63" s="38" t="s">
        <v>9</v>
      </c>
      <c r="K63" s="38" t="s">
        <v>13</v>
      </c>
      <c r="L63" s="38" t="s">
        <v>19</v>
      </c>
      <c r="M63" s="38" t="s">
        <v>18</v>
      </c>
    </row>
    <row r="64" spans="1:13" s="39" customFormat="1" ht="90" x14ac:dyDescent="0.25">
      <c r="A64" s="37">
        <v>58</v>
      </c>
      <c r="B64" s="40" t="s">
        <v>17</v>
      </c>
      <c r="C64" s="37" t="s">
        <v>206</v>
      </c>
      <c r="D64" s="42" t="s">
        <v>207</v>
      </c>
      <c r="E64" s="37" t="s">
        <v>208</v>
      </c>
      <c r="F64" s="37" t="s">
        <v>209</v>
      </c>
      <c r="G64" s="37" t="s">
        <v>24</v>
      </c>
      <c r="H64" s="41">
        <v>970</v>
      </c>
      <c r="I64" s="45">
        <v>202078.94</v>
      </c>
      <c r="J64" s="38" t="s">
        <v>9</v>
      </c>
      <c r="K64" s="38" t="s">
        <v>13</v>
      </c>
      <c r="L64" s="38" t="s">
        <v>19</v>
      </c>
      <c r="M64" s="38" t="s">
        <v>18</v>
      </c>
    </row>
    <row r="65" spans="1:13" s="39" customFormat="1" ht="75" x14ac:dyDescent="0.25">
      <c r="A65" s="37">
        <v>59</v>
      </c>
      <c r="B65" s="40" t="s">
        <v>17</v>
      </c>
      <c r="C65" s="37" t="s">
        <v>210</v>
      </c>
      <c r="D65" s="42" t="s">
        <v>211</v>
      </c>
      <c r="E65" s="37" t="s">
        <v>212</v>
      </c>
      <c r="F65" s="37" t="s">
        <v>213</v>
      </c>
      <c r="G65" s="37" t="s">
        <v>22</v>
      </c>
      <c r="H65" s="41">
        <v>56</v>
      </c>
      <c r="I65" s="45">
        <v>9333.49</v>
      </c>
      <c r="J65" s="38" t="s">
        <v>9</v>
      </c>
      <c r="K65" s="38" t="s">
        <v>13</v>
      </c>
      <c r="L65" s="38" t="s">
        <v>19</v>
      </c>
      <c r="M65" s="38" t="s">
        <v>18</v>
      </c>
    </row>
    <row r="66" spans="1:13" s="39" customFormat="1" ht="75" x14ac:dyDescent="0.25">
      <c r="A66" s="37">
        <v>60</v>
      </c>
      <c r="B66" s="40" t="s">
        <v>17</v>
      </c>
      <c r="C66" s="37" t="s">
        <v>214</v>
      </c>
      <c r="D66" s="42" t="s">
        <v>211</v>
      </c>
      <c r="E66" s="37" t="s">
        <v>212</v>
      </c>
      <c r="F66" s="37" t="s">
        <v>215</v>
      </c>
      <c r="G66" s="37" t="s">
        <v>22</v>
      </c>
      <c r="H66" s="41">
        <v>33</v>
      </c>
      <c r="I66" s="45">
        <v>5500.09</v>
      </c>
      <c r="J66" s="38" t="s">
        <v>9</v>
      </c>
      <c r="K66" s="38" t="s">
        <v>13</v>
      </c>
      <c r="L66" s="38" t="s">
        <v>19</v>
      </c>
      <c r="M66" s="38" t="s">
        <v>18</v>
      </c>
    </row>
    <row r="67" spans="1:13" s="39" customFormat="1" ht="75" x14ac:dyDescent="0.25">
      <c r="A67" s="37">
        <v>61</v>
      </c>
      <c r="B67" s="40" t="s">
        <v>17</v>
      </c>
      <c r="C67" s="37" t="s">
        <v>216</v>
      </c>
      <c r="D67" s="42" t="s">
        <v>217</v>
      </c>
      <c r="E67" s="37" t="s">
        <v>218</v>
      </c>
      <c r="F67" s="37" t="s">
        <v>219</v>
      </c>
      <c r="G67" s="37" t="s">
        <v>24</v>
      </c>
      <c r="H67" s="41">
        <v>204</v>
      </c>
      <c r="I67" s="45">
        <v>97750.57</v>
      </c>
      <c r="J67" s="38" t="s">
        <v>9</v>
      </c>
      <c r="K67" s="38" t="s">
        <v>13</v>
      </c>
      <c r="L67" s="38" t="s">
        <v>19</v>
      </c>
      <c r="M67" s="38" t="s">
        <v>18</v>
      </c>
    </row>
    <row r="68" spans="1:13" s="39" customFormat="1" ht="75" x14ac:dyDescent="0.25">
      <c r="A68" s="37">
        <v>62</v>
      </c>
      <c r="B68" s="40" t="s">
        <v>17</v>
      </c>
      <c r="C68" s="37" t="s">
        <v>220</v>
      </c>
      <c r="D68" s="42" t="s">
        <v>221</v>
      </c>
      <c r="E68" s="37" t="s">
        <v>222</v>
      </c>
      <c r="F68" s="37" t="s">
        <v>223</v>
      </c>
      <c r="G68" s="37" t="s">
        <v>24</v>
      </c>
      <c r="H68" s="41">
        <v>98</v>
      </c>
      <c r="I68" s="45">
        <v>46958.61</v>
      </c>
      <c r="J68" s="38" t="s">
        <v>9</v>
      </c>
      <c r="K68" s="38" t="s">
        <v>13</v>
      </c>
      <c r="L68" s="38" t="s">
        <v>19</v>
      </c>
      <c r="M68" s="38" t="s">
        <v>18</v>
      </c>
    </row>
    <row r="69" spans="1:13" s="39" customFormat="1" ht="75" x14ac:dyDescent="0.25">
      <c r="A69" s="37">
        <v>63</v>
      </c>
      <c r="B69" s="40" t="s">
        <v>17</v>
      </c>
      <c r="C69" s="37" t="s">
        <v>224</v>
      </c>
      <c r="D69" s="42" t="s">
        <v>225</v>
      </c>
      <c r="E69" s="37" t="s">
        <v>222</v>
      </c>
      <c r="F69" s="37" t="s">
        <v>226</v>
      </c>
      <c r="G69" s="37" t="s">
        <v>24</v>
      </c>
      <c r="H69" s="41">
        <v>153</v>
      </c>
      <c r="I69" s="45">
        <v>73312.929999999993</v>
      </c>
      <c r="J69" s="38" t="s">
        <v>9</v>
      </c>
      <c r="K69" s="38" t="s">
        <v>13</v>
      </c>
      <c r="L69" s="38" t="s">
        <v>19</v>
      </c>
      <c r="M69" s="38" t="s">
        <v>18</v>
      </c>
    </row>
    <row r="70" spans="1:13" s="39" customFormat="1" ht="75" x14ac:dyDescent="0.25">
      <c r="A70" s="37">
        <v>64</v>
      </c>
      <c r="B70" s="40" t="s">
        <v>17</v>
      </c>
      <c r="C70" s="37" t="s">
        <v>227</v>
      </c>
      <c r="D70" s="42" t="s">
        <v>228</v>
      </c>
      <c r="E70" s="37" t="s">
        <v>222</v>
      </c>
      <c r="F70" s="37" t="s">
        <v>229</v>
      </c>
      <c r="G70" s="37" t="s">
        <v>24</v>
      </c>
      <c r="H70" s="41">
        <v>163</v>
      </c>
      <c r="I70" s="45">
        <v>78104.62</v>
      </c>
      <c r="J70" s="38" t="s">
        <v>9</v>
      </c>
      <c r="K70" s="38" t="s">
        <v>13</v>
      </c>
      <c r="L70" s="38" t="s">
        <v>19</v>
      </c>
      <c r="M70" s="38" t="s">
        <v>18</v>
      </c>
    </row>
    <row r="71" spans="1:13" s="39" customFormat="1" ht="180" x14ac:dyDescent="0.25">
      <c r="A71" s="37">
        <v>65</v>
      </c>
      <c r="B71" s="40" t="s">
        <v>17</v>
      </c>
      <c r="C71" s="37" t="s">
        <v>230</v>
      </c>
      <c r="D71" s="42" t="s">
        <v>231</v>
      </c>
      <c r="E71" s="37" t="s">
        <v>232</v>
      </c>
      <c r="F71" s="37" t="s">
        <v>233</v>
      </c>
      <c r="G71" s="37" t="s">
        <v>24</v>
      </c>
      <c r="H71" s="41">
        <v>124</v>
      </c>
      <c r="I71" s="45">
        <v>66132.77</v>
      </c>
      <c r="J71" s="38" t="s">
        <v>9</v>
      </c>
      <c r="K71" s="38" t="s">
        <v>13</v>
      </c>
      <c r="L71" s="38" t="s">
        <v>19</v>
      </c>
      <c r="M71" s="38" t="s">
        <v>18</v>
      </c>
    </row>
    <row r="72" spans="1:13" s="39" customFormat="1" ht="180" x14ac:dyDescent="0.25">
      <c r="A72" s="37">
        <v>66</v>
      </c>
      <c r="B72" s="40" t="s">
        <v>17</v>
      </c>
      <c r="C72" s="37" t="s">
        <v>234</v>
      </c>
      <c r="D72" s="42" t="s">
        <v>231</v>
      </c>
      <c r="E72" s="37" t="s">
        <v>232</v>
      </c>
      <c r="F72" s="37" t="s">
        <v>235</v>
      </c>
      <c r="G72" s="37" t="s">
        <v>24</v>
      </c>
      <c r="H72" s="41">
        <v>573</v>
      </c>
      <c r="I72" s="45">
        <v>305597.40999999997</v>
      </c>
      <c r="J72" s="38" t="s">
        <v>9</v>
      </c>
      <c r="K72" s="38" t="s">
        <v>13</v>
      </c>
      <c r="L72" s="38" t="s">
        <v>19</v>
      </c>
      <c r="M72" s="38" t="s">
        <v>18</v>
      </c>
    </row>
    <row r="73" spans="1:13" s="39" customFormat="1" ht="180" x14ac:dyDescent="0.25">
      <c r="A73" s="37">
        <v>67</v>
      </c>
      <c r="B73" s="40" t="s">
        <v>17</v>
      </c>
      <c r="C73" s="37" t="s">
        <v>236</v>
      </c>
      <c r="D73" s="42" t="s">
        <v>231</v>
      </c>
      <c r="E73" s="37" t="s">
        <v>232</v>
      </c>
      <c r="F73" s="37" t="s">
        <v>237</v>
      </c>
      <c r="G73" s="37" t="s">
        <v>24</v>
      </c>
      <c r="H73" s="41">
        <v>189</v>
      </c>
      <c r="I73" s="45">
        <v>100799.14</v>
      </c>
      <c r="J73" s="38" t="s">
        <v>9</v>
      </c>
      <c r="K73" s="38" t="s">
        <v>13</v>
      </c>
      <c r="L73" s="38" t="s">
        <v>19</v>
      </c>
      <c r="M73" s="38" t="s">
        <v>18</v>
      </c>
    </row>
    <row r="74" spans="1:13" s="39" customFormat="1" ht="180" x14ac:dyDescent="0.25">
      <c r="A74" s="37">
        <v>68</v>
      </c>
      <c r="B74" s="40" t="s">
        <v>17</v>
      </c>
      <c r="C74" s="37" t="s">
        <v>238</v>
      </c>
      <c r="D74" s="42" t="s">
        <v>231</v>
      </c>
      <c r="E74" s="37" t="s">
        <v>232</v>
      </c>
      <c r="F74" s="37" t="s">
        <v>239</v>
      </c>
      <c r="G74" s="37" t="s">
        <v>24</v>
      </c>
      <c r="H74" s="41">
        <v>149</v>
      </c>
      <c r="I74" s="45">
        <v>79465.990000000005</v>
      </c>
      <c r="J74" s="38" t="s">
        <v>9</v>
      </c>
      <c r="K74" s="38" t="s">
        <v>13</v>
      </c>
      <c r="L74" s="38" t="s">
        <v>19</v>
      </c>
      <c r="M74" s="38" t="s">
        <v>18</v>
      </c>
    </row>
    <row r="75" spans="1:13" s="39" customFormat="1" ht="180" x14ac:dyDescent="0.25">
      <c r="A75" s="37">
        <v>69</v>
      </c>
      <c r="B75" s="40" t="s">
        <v>17</v>
      </c>
      <c r="C75" s="37" t="s">
        <v>240</v>
      </c>
      <c r="D75" s="42" t="s">
        <v>231</v>
      </c>
      <c r="E75" s="37" t="s">
        <v>232</v>
      </c>
      <c r="F75" s="37" t="s">
        <v>241</v>
      </c>
      <c r="G75" s="37" t="s">
        <v>24</v>
      </c>
      <c r="H75" s="41">
        <v>210</v>
      </c>
      <c r="I75" s="45">
        <v>111999.05</v>
      </c>
      <c r="J75" s="38" t="s">
        <v>9</v>
      </c>
      <c r="K75" s="38" t="s">
        <v>13</v>
      </c>
      <c r="L75" s="38" t="s">
        <v>19</v>
      </c>
      <c r="M75" s="38" t="s">
        <v>18</v>
      </c>
    </row>
    <row r="76" spans="1:13" s="39" customFormat="1" ht="180" x14ac:dyDescent="0.25">
      <c r="A76" s="37">
        <v>70</v>
      </c>
      <c r="B76" s="40" t="s">
        <v>17</v>
      </c>
      <c r="C76" s="37" t="s">
        <v>242</v>
      </c>
      <c r="D76" s="42" t="s">
        <v>231</v>
      </c>
      <c r="E76" s="37" t="s">
        <v>232</v>
      </c>
      <c r="F76" s="37" t="s">
        <v>243</v>
      </c>
      <c r="G76" s="37" t="s">
        <v>24</v>
      </c>
      <c r="H76" s="41">
        <v>220</v>
      </c>
      <c r="I76" s="45">
        <v>117332.33</v>
      </c>
      <c r="J76" s="38" t="s">
        <v>9</v>
      </c>
      <c r="K76" s="38" t="s">
        <v>13</v>
      </c>
      <c r="L76" s="38" t="s">
        <v>19</v>
      </c>
      <c r="M76" s="38" t="s">
        <v>18</v>
      </c>
    </row>
    <row r="77" spans="1:13" s="39" customFormat="1" ht="180" x14ac:dyDescent="0.25">
      <c r="A77" s="37">
        <v>71</v>
      </c>
      <c r="B77" s="40" t="s">
        <v>17</v>
      </c>
      <c r="C77" s="37" t="s">
        <v>244</v>
      </c>
      <c r="D77" s="42" t="s">
        <v>231</v>
      </c>
      <c r="E77" s="37" t="s">
        <v>232</v>
      </c>
      <c r="F77" s="37" t="s">
        <v>245</v>
      </c>
      <c r="G77" s="37" t="s">
        <v>24</v>
      </c>
      <c r="H77" s="41">
        <v>124</v>
      </c>
      <c r="I77" s="45">
        <v>66132.77</v>
      </c>
      <c r="J77" s="38" t="s">
        <v>9</v>
      </c>
      <c r="K77" s="38" t="s">
        <v>13</v>
      </c>
      <c r="L77" s="38" t="s">
        <v>19</v>
      </c>
      <c r="M77" s="38" t="s">
        <v>18</v>
      </c>
    </row>
    <row r="78" spans="1:13" s="39" customFormat="1" ht="180" x14ac:dyDescent="0.25">
      <c r="A78" s="37">
        <v>72</v>
      </c>
      <c r="B78" s="40" t="s">
        <v>17</v>
      </c>
      <c r="C78" s="37" t="s">
        <v>246</v>
      </c>
      <c r="D78" s="42" t="s">
        <v>231</v>
      </c>
      <c r="E78" s="37" t="s">
        <v>232</v>
      </c>
      <c r="F78" s="37" t="s">
        <v>247</v>
      </c>
      <c r="G78" s="37" t="s">
        <v>24</v>
      </c>
      <c r="H78" s="41">
        <v>575</v>
      </c>
      <c r="I78" s="45">
        <v>306664.06</v>
      </c>
      <c r="J78" s="38" t="s">
        <v>9</v>
      </c>
      <c r="K78" s="38" t="s">
        <v>13</v>
      </c>
      <c r="L78" s="38" t="s">
        <v>19</v>
      </c>
      <c r="M78" s="38" t="s">
        <v>18</v>
      </c>
    </row>
    <row r="79" spans="1:13" s="39" customFormat="1" ht="75" x14ac:dyDescent="0.25">
      <c r="A79" s="37">
        <v>73</v>
      </c>
      <c r="B79" s="40" t="s">
        <v>17</v>
      </c>
      <c r="C79" s="37" t="s">
        <v>248</v>
      </c>
      <c r="D79" s="42" t="s">
        <v>249</v>
      </c>
      <c r="E79" s="37" t="s">
        <v>250</v>
      </c>
      <c r="F79" s="37" t="s">
        <v>251</v>
      </c>
      <c r="G79" s="37" t="s">
        <v>252</v>
      </c>
      <c r="H79" s="41">
        <v>83</v>
      </c>
      <c r="I79" s="45">
        <v>11758.56</v>
      </c>
      <c r="J79" s="38" t="s">
        <v>9</v>
      </c>
      <c r="K79" s="38" t="s">
        <v>13</v>
      </c>
      <c r="L79" s="38" t="s">
        <v>19</v>
      </c>
      <c r="M79" s="38" t="s">
        <v>18</v>
      </c>
    </row>
    <row r="80" spans="1:13" s="39" customFormat="1" ht="75" x14ac:dyDescent="0.25">
      <c r="A80" s="37">
        <v>74</v>
      </c>
      <c r="B80" s="40" t="s">
        <v>17</v>
      </c>
      <c r="C80" s="37" t="s">
        <v>253</v>
      </c>
      <c r="D80" s="42" t="s">
        <v>254</v>
      </c>
      <c r="E80" s="37" t="s">
        <v>255</v>
      </c>
      <c r="F80" s="37" t="s">
        <v>256</v>
      </c>
      <c r="G80" s="37" t="s">
        <v>23</v>
      </c>
      <c r="H80" s="41">
        <v>2.13</v>
      </c>
      <c r="I80" s="45">
        <v>32305</v>
      </c>
      <c r="J80" s="38" t="s">
        <v>9</v>
      </c>
      <c r="K80" s="38" t="s">
        <v>13</v>
      </c>
      <c r="L80" s="38" t="s">
        <v>19</v>
      </c>
      <c r="M80" s="38" t="s">
        <v>18</v>
      </c>
    </row>
    <row r="81" spans="1:13" s="39" customFormat="1" ht="75" x14ac:dyDescent="0.25">
      <c r="A81" s="37">
        <v>75</v>
      </c>
      <c r="B81" s="40" t="s">
        <v>17</v>
      </c>
      <c r="C81" s="37" t="s">
        <v>257</v>
      </c>
      <c r="D81" s="42" t="s">
        <v>258</v>
      </c>
      <c r="E81" s="37" t="s">
        <v>259</v>
      </c>
      <c r="F81" s="37" t="s">
        <v>260</v>
      </c>
      <c r="G81" s="37" t="s">
        <v>261</v>
      </c>
      <c r="H81" s="41">
        <v>4.5000000000000005E-2</v>
      </c>
      <c r="I81" s="45">
        <v>29523.74</v>
      </c>
      <c r="J81" s="38" t="s">
        <v>9</v>
      </c>
      <c r="K81" s="38" t="s">
        <v>13</v>
      </c>
      <c r="L81" s="38" t="s">
        <v>19</v>
      </c>
      <c r="M81" s="38" t="s">
        <v>18</v>
      </c>
    </row>
    <row r="82" spans="1:13" s="39" customFormat="1" ht="75" x14ac:dyDescent="0.25">
      <c r="A82" s="37">
        <v>76</v>
      </c>
      <c r="B82" s="40" t="s">
        <v>17</v>
      </c>
      <c r="C82" s="37" t="s">
        <v>262</v>
      </c>
      <c r="D82" s="42" t="s">
        <v>263</v>
      </c>
      <c r="E82" s="37" t="s">
        <v>259</v>
      </c>
      <c r="F82" s="37" t="s">
        <v>264</v>
      </c>
      <c r="G82" s="37" t="s">
        <v>28</v>
      </c>
      <c r="H82" s="41">
        <v>40</v>
      </c>
      <c r="I82" s="45">
        <v>22666.77</v>
      </c>
      <c r="J82" s="38" t="s">
        <v>9</v>
      </c>
      <c r="K82" s="38" t="s">
        <v>13</v>
      </c>
      <c r="L82" s="38" t="s">
        <v>19</v>
      </c>
      <c r="M82" s="38" t="s">
        <v>18</v>
      </c>
    </row>
    <row r="83" spans="1:13" s="39" customFormat="1" ht="75" x14ac:dyDescent="0.25">
      <c r="A83" s="37">
        <v>77</v>
      </c>
      <c r="B83" s="40" t="s">
        <v>17</v>
      </c>
      <c r="C83" s="37" t="s">
        <v>265</v>
      </c>
      <c r="D83" s="42" t="s">
        <v>258</v>
      </c>
      <c r="E83" s="37" t="s">
        <v>259</v>
      </c>
      <c r="F83" s="37" t="s">
        <v>266</v>
      </c>
      <c r="G83" s="37" t="s">
        <v>28</v>
      </c>
      <c r="H83" s="41">
        <v>60</v>
      </c>
      <c r="I83" s="45">
        <v>23500.16</v>
      </c>
      <c r="J83" s="38" t="s">
        <v>9</v>
      </c>
      <c r="K83" s="38" t="s">
        <v>13</v>
      </c>
      <c r="L83" s="38" t="s">
        <v>19</v>
      </c>
      <c r="M83" s="38" t="s">
        <v>18</v>
      </c>
    </row>
    <row r="84" spans="1:13" s="39" customFormat="1" ht="75" x14ac:dyDescent="0.25">
      <c r="A84" s="37">
        <v>78</v>
      </c>
      <c r="B84" s="40" t="s">
        <v>17</v>
      </c>
      <c r="C84" s="37" t="s">
        <v>267</v>
      </c>
      <c r="D84" s="42" t="s">
        <v>268</v>
      </c>
      <c r="E84" s="37" t="s">
        <v>269</v>
      </c>
      <c r="F84" s="37" t="s">
        <v>270</v>
      </c>
      <c r="G84" s="37" t="s">
        <v>28</v>
      </c>
      <c r="H84" s="41">
        <v>221</v>
      </c>
      <c r="I84" s="45">
        <v>71825</v>
      </c>
      <c r="J84" s="38" t="s">
        <v>9</v>
      </c>
      <c r="K84" s="38" t="s">
        <v>13</v>
      </c>
      <c r="L84" s="38" t="s">
        <v>19</v>
      </c>
      <c r="M84" s="38" t="s">
        <v>18</v>
      </c>
    </row>
    <row r="85" spans="1:13" s="39" customFormat="1" ht="75" x14ac:dyDescent="0.25">
      <c r="A85" s="37">
        <v>79</v>
      </c>
      <c r="B85" s="40" t="s">
        <v>17</v>
      </c>
      <c r="C85" s="37" t="s">
        <v>271</v>
      </c>
      <c r="D85" s="42" t="s">
        <v>272</v>
      </c>
      <c r="E85" s="37" t="s">
        <v>273</v>
      </c>
      <c r="F85" s="37" t="s">
        <v>274</v>
      </c>
      <c r="G85" s="37" t="s">
        <v>22</v>
      </c>
      <c r="H85" s="41">
        <v>1</v>
      </c>
      <c r="I85" s="45">
        <v>3583.32</v>
      </c>
      <c r="J85" s="38" t="s">
        <v>9</v>
      </c>
      <c r="K85" s="38" t="s">
        <v>13</v>
      </c>
      <c r="L85" s="38" t="s">
        <v>19</v>
      </c>
      <c r="M85" s="38" t="s">
        <v>18</v>
      </c>
    </row>
    <row r="86" spans="1:13" s="39" customFormat="1" ht="75" x14ac:dyDescent="0.25">
      <c r="A86" s="37">
        <v>80</v>
      </c>
      <c r="B86" s="40" t="s">
        <v>17</v>
      </c>
      <c r="C86" s="37" t="s">
        <v>275</v>
      </c>
      <c r="D86" s="42" t="s">
        <v>276</v>
      </c>
      <c r="E86" s="37" t="s">
        <v>277</v>
      </c>
      <c r="F86" s="37" t="s">
        <v>278</v>
      </c>
      <c r="G86" s="37" t="s">
        <v>22</v>
      </c>
      <c r="H86" s="41">
        <v>162</v>
      </c>
      <c r="I86" s="45">
        <v>141750</v>
      </c>
      <c r="J86" s="38" t="s">
        <v>9</v>
      </c>
      <c r="K86" s="38" t="s">
        <v>13</v>
      </c>
      <c r="L86" s="38" t="s">
        <v>19</v>
      </c>
      <c r="M86" s="38" t="s">
        <v>18</v>
      </c>
    </row>
    <row r="87" spans="1:13" s="39" customFormat="1" ht="75" x14ac:dyDescent="0.25">
      <c r="A87" s="37">
        <v>81</v>
      </c>
      <c r="B87" s="40" t="s">
        <v>17</v>
      </c>
      <c r="C87" s="37" t="s">
        <v>279</v>
      </c>
      <c r="D87" s="42" t="s">
        <v>276</v>
      </c>
      <c r="E87" s="37" t="s">
        <v>280</v>
      </c>
      <c r="F87" s="37" t="s">
        <v>281</v>
      </c>
      <c r="G87" s="37" t="s">
        <v>22</v>
      </c>
      <c r="H87" s="41">
        <v>77</v>
      </c>
      <c r="I87" s="45">
        <v>69941.31</v>
      </c>
      <c r="J87" s="38" t="s">
        <v>9</v>
      </c>
      <c r="K87" s="38" t="s">
        <v>13</v>
      </c>
      <c r="L87" s="38" t="s">
        <v>19</v>
      </c>
      <c r="M87" s="38" t="s">
        <v>18</v>
      </c>
    </row>
    <row r="88" spans="1:13" s="39" customFormat="1" ht="75" x14ac:dyDescent="0.25">
      <c r="A88" s="37">
        <v>82</v>
      </c>
      <c r="B88" s="40" t="s">
        <v>17</v>
      </c>
      <c r="C88" s="37" t="s">
        <v>282</v>
      </c>
      <c r="D88" s="42" t="s">
        <v>283</v>
      </c>
      <c r="E88" s="37" t="s">
        <v>284</v>
      </c>
      <c r="F88" s="37" t="s">
        <v>285</v>
      </c>
      <c r="G88" s="37" t="s">
        <v>286</v>
      </c>
      <c r="H88" s="41">
        <v>3</v>
      </c>
      <c r="I88" s="45">
        <v>101499.98</v>
      </c>
      <c r="J88" s="38" t="s">
        <v>9</v>
      </c>
      <c r="K88" s="38" t="s">
        <v>13</v>
      </c>
      <c r="L88" s="38" t="s">
        <v>19</v>
      </c>
      <c r="M88" s="38" t="s">
        <v>18</v>
      </c>
    </row>
    <row r="89" spans="1:13" s="39" customFormat="1" ht="75" x14ac:dyDescent="0.25">
      <c r="A89" s="37">
        <v>83</v>
      </c>
      <c r="B89" s="40" t="s">
        <v>17</v>
      </c>
      <c r="C89" s="37" t="s">
        <v>287</v>
      </c>
      <c r="D89" s="42" t="s">
        <v>288</v>
      </c>
      <c r="E89" s="37" t="s">
        <v>289</v>
      </c>
      <c r="F89" s="37" t="s">
        <v>290</v>
      </c>
      <c r="G89" s="37" t="s">
        <v>22</v>
      </c>
      <c r="H89" s="41">
        <v>2</v>
      </c>
      <c r="I89" s="45">
        <v>126666.65</v>
      </c>
      <c r="J89" s="38" t="s">
        <v>9</v>
      </c>
      <c r="K89" s="38" t="s">
        <v>13</v>
      </c>
      <c r="L89" s="38" t="s">
        <v>19</v>
      </c>
      <c r="M89" s="38" t="s">
        <v>18</v>
      </c>
    </row>
    <row r="90" spans="1:13" s="39" customFormat="1" ht="75" x14ac:dyDescent="0.25">
      <c r="A90" s="37">
        <v>84</v>
      </c>
      <c r="B90" s="40" t="s">
        <v>17</v>
      </c>
      <c r="C90" s="37" t="s">
        <v>291</v>
      </c>
      <c r="D90" s="42" t="s">
        <v>292</v>
      </c>
      <c r="E90" s="37" t="s">
        <v>293</v>
      </c>
      <c r="F90" s="37" t="s">
        <v>294</v>
      </c>
      <c r="G90" s="37" t="s">
        <v>286</v>
      </c>
      <c r="H90" s="41">
        <v>8</v>
      </c>
      <c r="I90" s="45">
        <v>173333.35</v>
      </c>
      <c r="J90" s="38" t="s">
        <v>9</v>
      </c>
      <c r="K90" s="38" t="s">
        <v>13</v>
      </c>
      <c r="L90" s="38" t="s">
        <v>19</v>
      </c>
      <c r="M90" s="38" t="s">
        <v>18</v>
      </c>
    </row>
    <row r="91" spans="1:13" s="39" customFormat="1" ht="75" x14ac:dyDescent="0.25">
      <c r="A91" s="37">
        <v>85</v>
      </c>
      <c r="B91" s="40" t="s">
        <v>17</v>
      </c>
      <c r="C91" s="37" t="s">
        <v>295</v>
      </c>
      <c r="D91" s="42" t="s">
        <v>292</v>
      </c>
      <c r="E91" s="37" t="s">
        <v>293</v>
      </c>
      <c r="F91" s="37" t="s">
        <v>296</v>
      </c>
      <c r="G91" s="37" t="s">
        <v>286</v>
      </c>
      <c r="H91" s="41">
        <v>4</v>
      </c>
      <c r="I91" s="45">
        <v>63333.31</v>
      </c>
      <c r="J91" s="38" t="s">
        <v>9</v>
      </c>
      <c r="K91" s="38" t="s">
        <v>13</v>
      </c>
      <c r="L91" s="38" t="s">
        <v>19</v>
      </c>
      <c r="M91" s="38" t="s">
        <v>18</v>
      </c>
    </row>
    <row r="92" spans="1:13" s="39" customFormat="1" ht="75" x14ac:dyDescent="0.25">
      <c r="A92" s="37">
        <v>86</v>
      </c>
      <c r="B92" s="40" t="s">
        <v>17</v>
      </c>
      <c r="C92" s="37" t="s">
        <v>297</v>
      </c>
      <c r="D92" s="42" t="s">
        <v>298</v>
      </c>
      <c r="E92" s="37" t="s">
        <v>299</v>
      </c>
      <c r="F92" s="37" t="s">
        <v>300</v>
      </c>
      <c r="G92" s="37" t="s">
        <v>286</v>
      </c>
      <c r="H92" s="41">
        <v>2</v>
      </c>
      <c r="I92" s="45">
        <v>42166.65</v>
      </c>
      <c r="J92" s="38" t="s">
        <v>9</v>
      </c>
      <c r="K92" s="38" t="s">
        <v>13</v>
      </c>
      <c r="L92" s="38" t="s">
        <v>19</v>
      </c>
      <c r="M92" s="38" t="s">
        <v>18</v>
      </c>
    </row>
    <row r="93" spans="1:13" s="39" customFormat="1" ht="75" x14ac:dyDescent="0.25">
      <c r="A93" s="37">
        <v>87</v>
      </c>
      <c r="B93" s="40" t="s">
        <v>17</v>
      </c>
      <c r="C93" s="37" t="s">
        <v>301</v>
      </c>
      <c r="D93" s="42" t="s">
        <v>292</v>
      </c>
      <c r="E93" s="37" t="s">
        <v>302</v>
      </c>
      <c r="F93" s="37" t="s">
        <v>303</v>
      </c>
      <c r="G93" s="37" t="s">
        <v>286</v>
      </c>
      <c r="H93" s="41">
        <v>5</v>
      </c>
      <c r="I93" s="45">
        <v>50000</v>
      </c>
      <c r="J93" s="38" t="s">
        <v>9</v>
      </c>
      <c r="K93" s="38" t="s">
        <v>13</v>
      </c>
      <c r="L93" s="38" t="s">
        <v>19</v>
      </c>
      <c r="M93" s="38" t="s">
        <v>18</v>
      </c>
    </row>
    <row r="94" spans="1:13" s="39" customFormat="1" ht="75" x14ac:dyDescent="0.25">
      <c r="A94" s="37">
        <v>88</v>
      </c>
      <c r="B94" s="40" t="s">
        <v>17</v>
      </c>
      <c r="C94" s="37" t="s">
        <v>304</v>
      </c>
      <c r="D94" s="42" t="s">
        <v>292</v>
      </c>
      <c r="E94" s="37" t="s">
        <v>305</v>
      </c>
      <c r="F94" s="37" t="s">
        <v>306</v>
      </c>
      <c r="G94" s="37" t="s">
        <v>22</v>
      </c>
      <c r="H94" s="41">
        <v>2</v>
      </c>
      <c r="I94" s="45">
        <v>52500</v>
      </c>
      <c r="J94" s="38" t="s">
        <v>9</v>
      </c>
      <c r="K94" s="38" t="s">
        <v>13</v>
      </c>
      <c r="L94" s="38" t="s">
        <v>19</v>
      </c>
      <c r="M94" s="38" t="s">
        <v>18</v>
      </c>
    </row>
    <row r="95" spans="1:13" s="39" customFormat="1" ht="75" x14ac:dyDescent="0.25">
      <c r="A95" s="37">
        <v>89</v>
      </c>
      <c r="B95" s="40" t="s">
        <v>17</v>
      </c>
      <c r="C95" s="37" t="s">
        <v>307</v>
      </c>
      <c r="D95" s="42" t="s">
        <v>308</v>
      </c>
      <c r="E95" s="37" t="s">
        <v>309</v>
      </c>
      <c r="F95" s="37" t="s">
        <v>310</v>
      </c>
      <c r="G95" s="37" t="s">
        <v>22</v>
      </c>
      <c r="H95" s="41">
        <v>29</v>
      </c>
      <c r="I95" s="45">
        <v>9425</v>
      </c>
      <c r="J95" s="38" t="s">
        <v>9</v>
      </c>
      <c r="K95" s="38" t="s">
        <v>13</v>
      </c>
      <c r="L95" s="38" t="s">
        <v>19</v>
      </c>
      <c r="M95" s="38" t="s">
        <v>18</v>
      </c>
    </row>
    <row r="96" spans="1:13" s="39" customFormat="1" ht="75" x14ac:dyDescent="0.25">
      <c r="A96" s="37">
        <v>90</v>
      </c>
      <c r="B96" s="40" t="s">
        <v>17</v>
      </c>
      <c r="C96" s="37" t="s">
        <v>311</v>
      </c>
      <c r="D96" s="42" t="s">
        <v>258</v>
      </c>
      <c r="E96" s="37" t="s">
        <v>312</v>
      </c>
      <c r="F96" s="37" t="s">
        <v>313</v>
      </c>
      <c r="G96" s="37" t="s">
        <v>314</v>
      </c>
      <c r="H96" s="41">
        <v>0.1</v>
      </c>
      <c r="I96" s="45">
        <v>15125</v>
      </c>
      <c r="J96" s="38" t="s">
        <v>9</v>
      </c>
      <c r="K96" s="38" t="s">
        <v>13</v>
      </c>
      <c r="L96" s="38" t="s">
        <v>19</v>
      </c>
      <c r="M96" s="38" t="s">
        <v>18</v>
      </c>
    </row>
    <row r="97" spans="1:1256" s="39" customFormat="1" ht="75" x14ac:dyDescent="0.25">
      <c r="A97" s="37">
        <v>91</v>
      </c>
      <c r="B97" s="40" t="s">
        <v>17</v>
      </c>
      <c r="C97" s="37" t="s">
        <v>315</v>
      </c>
      <c r="D97" s="42" t="s">
        <v>316</v>
      </c>
      <c r="E97" s="37" t="s">
        <v>317</v>
      </c>
      <c r="F97" s="37" t="s">
        <v>318</v>
      </c>
      <c r="G97" s="37" t="s">
        <v>22</v>
      </c>
      <c r="H97" s="41">
        <v>3</v>
      </c>
      <c r="I97" s="45">
        <v>21750</v>
      </c>
      <c r="J97" s="38" t="s">
        <v>9</v>
      </c>
      <c r="K97" s="38" t="s">
        <v>13</v>
      </c>
      <c r="L97" s="38" t="s">
        <v>19</v>
      </c>
      <c r="M97" s="38" t="s">
        <v>18</v>
      </c>
    </row>
    <row r="98" spans="1:1256" s="39" customFormat="1" ht="75" x14ac:dyDescent="0.25">
      <c r="A98" s="37">
        <v>92</v>
      </c>
      <c r="B98" s="40" t="s">
        <v>17</v>
      </c>
      <c r="C98" s="37" t="s">
        <v>319</v>
      </c>
      <c r="D98" s="42" t="s">
        <v>320</v>
      </c>
      <c r="E98" s="37" t="s">
        <v>321</v>
      </c>
      <c r="F98" s="37" t="s">
        <v>322</v>
      </c>
      <c r="G98" s="37" t="s">
        <v>22</v>
      </c>
      <c r="H98" s="41">
        <v>1</v>
      </c>
      <c r="I98" s="45">
        <v>25416.66</v>
      </c>
      <c r="J98" s="38" t="s">
        <v>9</v>
      </c>
      <c r="K98" s="38" t="s">
        <v>13</v>
      </c>
      <c r="L98" s="38" t="s">
        <v>19</v>
      </c>
      <c r="M98" s="38" t="s">
        <v>18</v>
      </c>
    </row>
    <row r="99" spans="1:1256" ht="16.5" x14ac:dyDescent="0.25">
      <c r="A99" s="1"/>
      <c r="B99" s="1"/>
      <c r="C99" s="1"/>
      <c r="D99" s="1"/>
      <c r="E99" s="1"/>
      <c r="F99" s="14"/>
      <c r="G99" s="17"/>
      <c r="H99" s="18"/>
      <c r="I99" s="19">
        <f>SUM(I7:I98)</f>
        <v>3901425.95</v>
      </c>
      <c r="J99" s="15"/>
      <c r="K99" s="16"/>
      <c r="L99" s="16"/>
      <c r="M99" s="16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  <c r="ALV99" s="3"/>
      <c r="ALW99" s="3"/>
      <c r="ALX99" s="3"/>
      <c r="ALY99" s="3"/>
      <c r="ALZ99" s="3"/>
      <c r="AMA99" s="3"/>
      <c r="AMB99" s="3"/>
      <c r="AMC99" s="3"/>
      <c r="AMD99" s="3"/>
      <c r="AME99" s="3"/>
      <c r="AMF99" s="3"/>
      <c r="AMG99" s="3"/>
      <c r="AMH99" s="3"/>
      <c r="AMI99" s="3"/>
      <c r="AMJ99" s="3"/>
      <c r="AMK99" s="3"/>
      <c r="AML99" s="3"/>
      <c r="AMM99" s="3"/>
      <c r="AMN99" s="3"/>
      <c r="AMO99" s="3"/>
      <c r="AMP99" s="3"/>
      <c r="AMQ99" s="3"/>
      <c r="AMR99" s="3"/>
      <c r="AMS99" s="3"/>
      <c r="AMT99" s="3"/>
      <c r="AMU99" s="3"/>
      <c r="AMV99" s="3"/>
      <c r="AMW99" s="3"/>
      <c r="AMX99" s="3"/>
      <c r="AMY99" s="3"/>
      <c r="AMZ99" s="3"/>
      <c r="ANA99" s="3"/>
      <c r="ANB99" s="3"/>
      <c r="ANC99" s="3"/>
      <c r="AND99" s="3"/>
      <c r="ANE99" s="3"/>
      <c r="ANF99" s="3"/>
      <c r="ANG99" s="3"/>
      <c r="ANH99" s="3"/>
      <c r="ANI99" s="3"/>
      <c r="ANJ99" s="3"/>
      <c r="ANK99" s="3"/>
      <c r="ANL99" s="3"/>
      <c r="ANM99" s="3"/>
      <c r="ANN99" s="3"/>
      <c r="ANO99" s="3"/>
      <c r="ANP99" s="3"/>
      <c r="ANQ99" s="3"/>
      <c r="ANR99" s="3"/>
      <c r="ANS99" s="3"/>
      <c r="ANT99" s="3"/>
      <c r="ANU99" s="3"/>
      <c r="ANV99" s="3"/>
      <c r="ANW99" s="3"/>
      <c r="ANX99" s="3"/>
      <c r="ANY99" s="3"/>
      <c r="ANZ99" s="3"/>
      <c r="AOA99" s="3"/>
      <c r="AOB99" s="3"/>
      <c r="AOC99" s="3"/>
      <c r="AOD99" s="3"/>
      <c r="AOE99" s="3"/>
      <c r="AOF99" s="3"/>
      <c r="AOG99" s="3"/>
      <c r="AOH99" s="3"/>
      <c r="AOI99" s="3"/>
      <c r="AOJ99" s="3"/>
      <c r="AOK99" s="3"/>
      <c r="AOL99" s="3"/>
      <c r="AOM99" s="3"/>
      <c r="AON99" s="3"/>
      <c r="AOO99" s="3"/>
      <c r="AOP99" s="3"/>
      <c r="AOQ99" s="3"/>
      <c r="AOR99" s="3"/>
      <c r="AOS99" s="3"/>
      <c r="AOT99" s="3"/>
      <c r="AOU99" s="3"/>
      <c r="AOV99" s="3"/>
      <c r="AOW99" s="3"/>
      <c r="AOX99" s="3"/>
      <c r="AOY99" s="3"/>
      <c r="AOZ99" s="3"/>
      <c r="APA99" s="3"/>
      <c r="APB99" s="3"/>
      <c r="APC99" s="3"/>
      <c r="APD99" s="3"/>
      <c r="APE99" s="3"/>
      <c r="APF99" s="3"/>
      <c r="APG99" s="3"/>
      <c r="APH99" s="3"/>
      <c r="API99" s="3"/>
      <c r="APJ99" s="3"/>
      <c r="APK99" s="3"/>
      <c r="APL99" s="3"/>
      <c r="APM99" s="3"/>
      <c r="APN99" s="3"/>
      <c r="APO99" s="3"/>
      <c r="APP99" s="3"/>
      <c r="APQ99" s="3"/>
      <c r="APR99" s="3"/>
      <c r="APS99" s="3"/>
      <c r="APT99" s="3"/>
      <c r="APU99" s="3"/>
      <c r="APV99" s="3"/>
      <c r="APW99" s="3"/>
      <c r="APX99" s="3"/>
      <c r="APY99" s="3"/>
      <c r="APZ99" s="3"/>
      <c r="AQA99" s="3"/>
      <c r="AQB99" s="3"/>
      <c r="AQC99" s="3"/>
      <c r="AQD99" s="3"/>
      <c r="AQE99" s="3"/>
      <c r="AQF99" s="3"/>
      <c r="AQG99" s="3"/>
      <c r="AQH99" s="3"/>
      <c r="AQI99" s="3"/>
      <c r="AQJ99" s="3"/>
      <c r="AQK99" s="3"/>
      <c r="AQL99" s="3"/>
      <c r="AQM99" s="3"/>
      <c r="AQN99" s="3"/>
      <c r="AQO99" s="3"/>
      <c r="AQP99" s="3"/>
      <c r="AQQ99" s="3"/>
      <c r="AQR99" s="3"/>
      <c r="AQS99" s="3"/>
      <c r="AQT99" s="3"/>
      <c r="AQU99" s="3"/>
      <c r="AQV99" s="3"/>
      <c r="AQW99" s="3"/>
      <c r="AQX99" s="3"/>
      <c r="AQY99" s="3"/>
      <c r="AQZ99" s="3"/>
      <c r="ARA99" s="3"/>
      <c r="ARB99" s="3"/>
      <c r="ARC99" s="3"/>
      <c r="ARD99" s="3"/>
      <c r="ARE99" s="3"/>
      <c r="ARF99" s="3"/>
      <c r="ARG99" s="3"/>
      <c r="ARH99" s="3"/>
      <c r="ARI99" s="3"/>
      <c r="ARJ99" s="3"/>
      <c r="ARK99" s="3"/>
      <c r="ARL99" s="3"/>
      <c r="ARM99" s="3"/>
      <c r="ARN99" s="3"/>
      <c r="ARO99" s="3"/>
      <c r="ARP99" s="3"/>
      <c r="ARQ99" s="3"/>
      <c r="ARR99" s="3"/>
      <c r="ARS99" s="3"/>
      <c r="ART99" s="3"/>
      <c r="ARU99" s="3"/>
      <c r="ARV99" s="3"/>
      <c r="ARW99" s="3"/>
      <c r="ARX99" s="3"/>
      <c r="ARY99" s="3"/>
      <c r="ARZ99" s="3"/>
      <c r="ASA99" s="3"/>
      <c r="ASB99" s="3"/>
      <c r="ASC99" s="3"/>
      <c r="ASD99" s="3"/>
      <c r="ASE99" s="3"/>
      <c r="ASF99" s="3"/>
      <c r="ASG99" s="3"/>
      <c r="ASH99" s="3"/>
      <c r="ASI99" s="3"/>
      <c r="ASJ99" s="3"/>
      <c r="ASK99" s="3"/>
      <c r="ASL99" s="3"/>
      <c r="ASM99" s="3"/>
      <c r="ASN99" s="3"/>
      <c r="ASO99" s="3"/>
      <c r="ASP99" s="3"/>
      <c r="ASQ99" s="3"/>
      <c r="ASR99" s="3"/>
      <c r="ASS99" s="3"/>
      <c r="AST99" s="3"/>
      <c r="ASU99" s="3"/>
      <c r="ASV99" s="3"/>
      <c r="ASW99" s="3"/>
      <c r="ASX99" s="3"/>
      <c r="ASY99" s="3"/>
      <c r="ASZ99" s="3"/>
      <c r="ATA99" s="3"/>
      <c r="ATB99" s="3"/>
      <c r="ATC99" s="3"/>
      <c r="ATD99" s="3"/>
      <c r="ATE99" s="3"/>
      <c r="ATF99" s="3"/>
      <c r="ATG99" s="3"/>
      <c r="ATH99" s="3"/>
      <c r="ATI99" s="3"/>
      <c r="ATJ99" s="3"/>
      <c r="ATK99" s="3"/>
      <c r="ATL99" s="3"/>
      <c r="ATM99" s="3"/>
      <c r="ATN99" s="3"/>
      <c r="ATO99" s="3"/>
      <c r="ATP99" s="3"/>
      <c r="ATQ99" s="3"/>
      <c r="ATR99" s="3"/>
      <c r="ATS99" s="3"/>
      <c r="ATT99" s="3"/>
      <c r="ATU99" s="3"/>
      <c r="ATV99" s="3"/>
      <c r="ATW99" s="3"/>
      <c r="ATX99" s="3"/>
      <c r="ATY99" s="3"/>
      <c r="ATZ99" s="3"/>
      <c r="AUA99" s="3"/>
      <c r="AUB99" s="3"/>
      <c r="AUC99" s="3"/>
      <c r="AUD99" s="3"/>
      <c r="AUE99" s="3"/>
      <c r="AUF99" s="3"/>
      <c r="AUG99" s="3"/>
      <c r="AUH99" s="3"/>
      <c r="AUI99" s="3"/>
      <c r="AUJ99" s="3"/>
      <c r="AUK99" s="3"/>
      <c r="AUL99" s="3"/>
      <c r="AUM99" s="3"/>
      <c r="AUN99" s="3"/>
      <c r="AUO99" s="3"/>
      <c r="AUP99" s="3"/>
      <c r="AUQ99" s="3"/>
      <c r="AUR99" s="3"/>
      <c r="AUS99" s="3"/>
      <c r="AUT99" s="3"/>
      <c r="AUU99" s="3"/>
      <c r="AUV99" s="3"/>
      <c r="AUW99" s="3"/>
      <c r="AUX99" s="3"/>
      <c r="AUY99" s="3"/>
      <c r="AUZ99" s="3"/>
      <c r="AVA99" s="3"/>
      <c r="AVB99" s="3"/>
      <c r="AVC99" s="3"/>
      <c r="AVD99" s="3"/>
      <c r="AVE99" s="3"/>
      <c r="AVF99" s="3"/>
      <c r="AVG99" s="3"/>
      <c r="AVH99" s="3"/>
    </row>
    <row r="100" spans="1:1256" ht="16.5" x14ac:dyDescent="0.25">
      <c r="A100" s="32"/>
      <c r="B100" s="32"/>
      <c r="C100" s="32"/>
      <c r="D100" s="32"/>
      <c r="E100" s="32"/>
      <c r="F100" s="7"/>
      <c r="G100" s="33"/>
      <c r="H100" s="34"/>
      <c r="I100" s="35"/>
      <c r="J100" s="9"/>
      <c r="K100" s="36"/>
      <c r="L100" s="36"/>
      <c r="M100" s="36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  <c r="ALV100" s="3"/>
      <c r="ALW100" s="3"/>
      <c r="ALX100" s="3"/>
      <c r="ALY100" s="3"/>
      <c r="ALZ100" s="3"/>
      <c r="AMA100" s="3"/>
      <c r="AMB100" s="3"/>
      <c r="AMC100" s="3"/>
      <c r="AMD100" s="3"/>
      <c r="AME100" s="3"/>
      <c r="AMF100" s="3"/>
      <c r="AMG100" s="3"/>
      <c r="AMH100" s="3"/>
      <c r="AMI100" s="3"/>
      <c r="AMJ100" s="3"/>
      <c r="AMK100" s="3"/>
      <c r="AML100" s="3"/>
      <c r="AMM100" s="3"/>
      <c r="AMN100" s="3"/>
      <c r="AMO100" s="3"/>
      <c r="AMP100" s="3"/>
      <c r="AMQ100" s="3"/>
      <c r="AMR100" s="3"/>
      <c r="AMS100" s="3"/>
      <c r="AMT100" s="3"/>
      <c r="AMU100" s="3"/>
      <c r="AMV100" s="3"/>
      <c r="AMW100" s="3"/>
      <c r="AMX100" s="3"/>
      <c r="AMY100" s="3"/>
      <c r="AMZ100" s="3"/>
      <c r="ANA100" s="3"/>
      <c r="ANB100" s="3"/>
      <c r="ANC100" s="3"/>
      <c r="AND100" s="3"/>
      <c r="ANE100" s="3"/>
      <c r="ANF100" s="3"/>
      <c r="ANG100" s="3"/>
      <c r="ANH100" s="3"/>
      <c r="ANI100" s="3"/>
      <c r="ANJ100" s="3"/>
      <c r="ANK100" s="3"/>
      <c r="ANL100" s="3"/>
      <c r="ANM100" s="3"/>
      <c r="ANN100" s="3"/>
      <c r="ANO100" s="3"/>
      <c r="ANP100" s="3"/>
      <c r="ANQ100" s="3"/>
      <c r="ANR100" s="3"/>
      <c r="ANS100" s="3"/>
      <c r="ANT100" s="3"/>
      <c r="ANU100" s="3"/>
      <c r="ANV100" s="3"/>
      <c r="ANW100" s="3"/>
      <c r="ANX100" s="3"/>
      <c r="ANY100" s="3"/>
      <c r="ANZ100" s="3"/>
      <c r="AOA100" s="3"/>
      <c r="AOB100" s="3"/>
      <c r="AOC100" s="3"/>
      <c r="AOD100" s="3"/>
      <c r="AOE100" s="3"/>
      <c r="AOF100" s="3"/>
      <c r="AOG100" s="3"/>
      <c r="AOH100" s="3"/>
      <c r="AOI100" s="3"/>
      <c r="AOJ100" s="3"/>
      <c r="AOK100" s="3"/>
      <c r="AOL100" s="3"/>
      <c r="AOM100" s="3"/>
      <c r="AON100" s="3"/>
      <c r="AOO100" s="3"/>
      <c r="AOP100" s="3"/>
      <c r="AOQ100" s="3"/>
      <c r="AOR100" s="3"/>
      <c r="AOS100" s="3"/>
      <c r="AOT100" s="3"/>
      <c r="AOU100" s="3"/>
      <c r="AOV100" s="3"/>
      <c r="AOW100" s="3"/>
      <c r="AOX100" s="3"/>
      <c r="AOY100" s="3"/>
      <c r="AOZ100" s="3"/>
      <c r="APA100" s="3"/>
      <c r="APB100" s="3"/>
      <c r="APC100" s="3"/>
      <c r="APD100" s="3"/>
      <c r="APE100" s="3"/>
      <c r="APF100" s="3"/>
      <c r="APG100" s="3"/>
      <c r="APH100" s="3"/>
      <c r="API100" s="3"/>
      <c r="APJ100" s="3"/>
      <c r="APK100" s="3"/>
      <c r="APL100" s="3"/>
      <c r="APM100" s="3"/>
      <c r="APN100" s="3"/>
      <c r="APO100" s="3"/>
      <c r="APP100" s="3"/>
      <c r="APQ100" s="3"/>
      <c r="APR100" s="3"/>
      <c r="APS100" s="3"/>
      <c r="APT100" s="3"/>
      <c r="APU100" s="3"/>
      <c r="APV100" s="3"/>
      <c r="APW100" s="3"/>
      <c r="APX100" s="3"/>
      <c r="APY100" s="3"/>
      <c r="APZ100" s="3"/>
      <c r="AQA100" s="3"/>
      <c r="AQB100" s="3"/>
      <c r="AQC100" s="3"/>
      <c r="AQD100" s="3"/>
      <c r="AQE100" s="3"/>
      <c r="AQF100" s="3"/>
      <c r="AQG100" s="3"/>
      <c r="AQH100" s="3"/>
      <c r="AQI100" s="3"/>
      <c r="AQJ100" s="3"/>
      <c r="AQK100" s="3"/>
      <c r="AQL100" s="3"/>
      <c r="AQM100" s="3"/>
      <c r="AQN100" s="3"/>
      <c r="AQO100" s="3"/>
      <c r="AQP100" s="3"/>
      <c r="AQQ100" s="3"/>
      <c r="AQR100" s="3"/>
      <c r="AQS100" s="3"/>
      <c r="AQT100" s="3"/>
      <c r="AQU100" s="3"/>
      <c r="AQV100" s="3"/>
      <c r="AQW100" s="3"/>
      <c r="AQX100" s="3"/>
      <c r="AQY100" s="3"/>
      <c r="AQZ100" s="3"/>
      <c r="ARA100" s="3"/>
      <c r="ARB100" s="3"/>
      <c r="ARC100" s="3"/>
      <c r="ARD100" s="3"/>
      <c r="ARE100" s="3"/>
      <c r="ARF100" s="3"/>
      <c r="ARG100" s="3"/>
      <c r="ARH100" s="3"/>
      <c r="ARI100" s="3"/>
      <c r="ARJ100" s="3"/>
      <c r="ARK100" s="3"/>
      <c r="ARL100" s="3"/>
      <c r="ARM100" s="3"/>
      <c r="ARN100" s="3"/>
      <c r="ARO100" s="3"/>
      <c r="ARP100" s="3"/>
      <c r="ARQ100" s="3"/>
      <c r="ARR100" s="3"/>
      <c r="ARS100" s="3"/>
      <c r="ART100" s="3"/>
      <c r="ARU100" s="3"/>
      <c r="ARV100" s="3"/>
      <c r="ARW100" s="3"/>
      <c r="ARX100" s="3"/>
      <c r="ARY100" s="3"/>
      <c r="ARZ100" s="3"/>
      <c r="ASA100" s="3"/>
      <c r="ASB100" s="3"/>
      <c r="ASC100" s="3"/>
      <c r="ASD100" s="3"/>
      <c r="ASE100" s="3"/>
      <c r="ASF100" s="3"/>
      <c r="ASG100" s="3"/>
      <c r="ASH100" s="3"/>
      <c r="ASI100" s="3"/>
      <c r="ASJ100" s="3"/>
      <c r="ASK100" s="3"/>
      <c r="ASL100" s="3"/>
      <c r="ASM100" s="3"/>
      <c r="ASN100" s="3"/>
      <c r="ASO100" s="3"/>
      <c r="ASP100" s="3"/>
      <c r="ASQ100" s="3"/>
      <c r="ASR100" s="3"/>
      <c r="ASS100" s="3"/>
      <c r="AST100" s="3"/>
      <c r="ASU100" s="3"/>
      <c r="ASV100" s="3"/>
      <c r="ASW100" s="3"/>
      <c r="ASX100" s="3"/>
      <c r="ASY100" s="3"/>
      <c r="ASZ100" s="3"/>
      <c r="ATA100" s="3"/>
      <c r="ATB100" s="3"/>
      <c r="ATC100" s="3"/>
      <c r="ATD100" s="3"/>
      <c r="ATE100" s="3"/>
      <c r="ATF100" s="3"/>
      <c r="ATG100" s="3"/>
      <c r="ATH100" s="3"/>
      <c r="ATI100" s="3"/>
      <c r="ATJ100" s="3"/>
      <c r="ATK100" s="3"/>
      <c r="ATL100" s="3"/>
      <c r="ATM100" s="3"/>
      <c r="ATN100" s="3"/>
      <c r="ATO100" s="3"/>
      <c r="ATP100" s="3"/>
      <c r="ATQ100" s="3"/>
      <c r="ATR100" s="3"/>
      <c r="ATS100" s="3"/>
      <c r="ATT100" s="3"/>
      <c r="ATU100" s="3"/>
      <c r="ATV100" s="3"/>
      <c r="ATW100" s="3"/>
      <c r="ATX100" s="3"/>
      <c r="ATY100" s="3"/>
      <c r="ATZ100" s="3"/>
      <c r="AUA100" s="3"/>
      <c r="AUB100" s="3"/>
      <c r="AUC100" s="3"/>
      <c r="AUD100" s="3"/>
      <c r="AUE100" s="3"/>
      <c r="AUF100" s="3"/>
      <c r="AUG100" s="3"/>
      <c r="AUH100" s="3"/>
      <c r="AUI100" s="3"/>
      <c r="AUJ100" s="3"/>
      <c r="AUK100" s="3"/>
      <c r="AUL100" s="3"/>
      <c r="AUM100" s="3"/>
      <c r="AUN100" s="3"/>
      <c r="AUO100" s="3"/>
      <c r="AUP100" s="3"/>
      <c r="AUQ100" s="3"/>
      <c r="AUR100" s="3"/>
      <c r="AUS100" s="3"/>
      <c r="AUT100" s="3"/>
      <c r="AUU100" s="3"/>
      <c r="AUV100" s="3"/>
      <c r="AUW100" s="3"/>
      <c r="AUX100" s="3"/>
      <c r="AUY100" s="3"/>
      <c r="AUZ100" s="3"/>
      <c r="AVA100" s="3"/>
      <c r="AVB100" s="3"/>
      <c r="AVC100" s="3"/>
      <c r="AVD100" s="3"/>
      <c r="AVE100" s="3"/>
      <c r="AVF100" s="3"/>
      <c r="AVG100" s="3"/>
      <c r="AVH100" s="3"/>
    </row>
    <row r="101" spans="1:1256" ht="16.5" x14ac:dyDescent="0.25">
      <c r="A101" s="32"/>
      <c r="B101" s="32"/>
      <c r="C101" s="32"/>
      <c r="D101" s="32"/>
      <c r="E101" s="32"/>
      <c r="F101" s="7"/>
      <c r="G101" s="33"/>
      <c r="H101" s="34"/>
      <c r="I101" s="35"/>
      <c r="J101" s="9"/>
      <c r="K101" s="36"/>
      <c r="L101" s="36"/>
      <c r="M101" s="36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  <c r="ALV101" s="3"/>
      <c r="ALW101" s="3"/>
      <c r="ALX101" s="3"/>
      <c r="ALY101" s="3"/>
      <c r="ALZ101" s="3"/>
      <c r="AMA101" s="3"/>
      <c r="AMB101" s="3"/>
      <c r="AMC101" s="3"/>
      <c r="AMD101" s="3"/>
      <c r="AME101" s="3"/>
      <c r="AMF101" s="3"/>
      <c r="AMG101" s="3"/>
      <c r="AMH101" s="3"/>
      <c r="AMI101" s="3"/>
      <c r="AMJ101" s="3"/>
      <c r="AMK101" s="3"/>
      <c r="AML101" s="3"/>
      <c r="AMM101" s="3"/>
      <c r="AMN101" s="3"/>
      <c r="AMO101" s="3"/>
      <c r="AMP101" s="3"/>
      <c r="AMQ101" s="3"/>
      <c r="AMR101" s="3"/>
      <c r="AMS101" s="3"/>
      <c r="AMT101" s="3"/>
      <c r="AMU101" s="3"/>
      <c r="AMV101" s="3"/>
      <c r="AMW101" s="3"/>
      <c r="AMX101" s="3"/>
      <c r="AMY101" s="3"/>
      <c r="AMZ101" s="3"/>
      <c r="ANA101" s="3"/>
      <c r="ANB101" s="3"/>
      <c r="ANC101" s="3"/>
      <c r="AND101" s="3"/>
      <c r="ANE101" s="3"/>
      <c r="ANF101" s="3"/>
      <c r="ANG101" s="3"/>
      <c r="ANH101" s="3"/>
      <c r="ANI101" s="3"/>
      <c r="ANJ101" s="3"/>
      <c r="ANK101" s="3"/>
      <c r="ANL101" s="3"/>
      <c r="ANM101" s="3"/>
      <c r="ANN101" s="3"/>
      <c r="ANO101" s="3"/>
      <c r="ANP101" s="3"/>
      <c r="ANQ101" s="3"/>
      <c r="ANR101" s="3"/>
      <c r="ANS101" s="3"/>
      <c r="ANT101" s="3"/>
      <c r="ANU101" s="3"/>
      <c r="ANV101" s="3"/>
      <c r="ANW101" s="3"/>
      <c r="ANX101" s="3"/>
      <c r="ANY101" s="3"/>
      <c r="ANZ101" s="3"/>
      <c r="AOA101" s="3"/>
      <c r="AOB101" s="3"/>
      <c r="AOC101" s="3"/>
      <c r="AOD101" s="3"/>
      <c r="AOE101" s="3"/>
      <c r="AOF101" s="3"/>
      <c r="AOG101" s="3"/>
      <c r="AOH101" s="3"/>
      <c r="AOI101" s="3"/>
      <c r="AOJ101" s="3"/>
      <c r="AOK101" s="3"/>
      <c r="AOL101" s="3"/>
      <c r="AOM101" s="3"/>
      <c r="AON101" s="3"/>
      <c r="AOO101" s="3"/>
      <c r="AOP101" s="3"/>
      <c r="AOQ101" s="3"/>
      <c r="AOR101" s="3"/>
      <c r="AOS101" s="3"/>
      <c r="AOT101" s="3"/>
      <c r="AOU101" s="3"/>
      <c r="AOV101" s="3"/>
      <c r="AOW101" s="3"/>
      <c r="AOX101" s="3"/>
      <c r="AOY101" s="3"/>
      <c r="AOZ101" s="3"/>
      <c r="APA101" s="3"/>
      <c r="APB101" s="3"/>
      <c r="APC101" s="3"/>
      <c r="APD101" s="3"/>
      <c r="APE101" s="3"/>
      <c r="APF101" s="3"/>
      <c r="APG101" s="3"/>
      <c r="APH101" s="3"/>
      <c r="API101" s="3"/>
      <c r="APJ101" s="3"/>
      <c r="APK101" s="3"/>
      <c r="APL101" s="3"/>
      <c r="APM101" s="3"/>
      <c r="APN101" s="3"/>
      <c r="APO101" s="3"/>
      <c r="APP101" s="3"/>
      <c r="APQ101" s="3"/>
      <c r="APR101" s="3"/>
      <c r="APS101" s="3"/>
      <c r="APT101" s="3"/>
      <c r="APU101" s="3"/>
      <c r="APV101" s="3"/>
      <c r="APW101" s="3"/>
      <c r="APX101" s="3"/>
      <c r="APY101" s="3"/>
      <c r="APZ101" s="3"/>
      <c r="AQA101" s="3"/>
      <c r="AQB101" s="3"/>
      <c r="AQC101" s="3"/>
      <c r="AQD101" s="3"/>
      <c r="AQE101" s="3"/>
      <c r="AQF101" s="3"/>
      <c r="AQG101" s="3"/>
      <c r="AQH101" s="3"/>
      <c r="AQI101" s="3"/>
      <c r="AQJ101" s="3"/>
      <c r="AQK101" s="3"/>
      <c r="AQL101" s="3"/>
      <c r="AQM101" s="3"/>
      <c r="AQN101" s="3"/>
      <c r="AQO101" s="3"/>
      <c r="AQP101" s="3"/>
      <c r="AQQ101" s="3"/>
      <c r="AQR101" s="3"/>
      <c r="AQS101" s="3"/>
      <c r="AQT101" s="3"/>
      <c r="AQU101" s="3"/>
      <c r="AQV101" s="3"/>
      <c r="AQW101" s="3"/>
      <c r="AQX101" s="3"/>
      <c r="AQY101" s="3"/>
      <c r="AQZ101" s="3"/>
      <c r="ARA101" s="3"/>
      <c r="ARB101" s="3"/>
      <c r="ARC101" s="3"/>
      <c r="ARD101" s="3"/>
      <c r="ARE101" s="3"/>
      <c r="ARF101" s="3"/>
      <c r="ARG101" s="3"/>
      <c r="ARH101" s="3"/>
      <c r="ARI101" s="3"/>
      <c r="ARJ101" s="3"/>
      <c r="ARK101" s="3"/>
      <c r="ARL101" s="3"/>
      <c r="ARM101" s="3"/>
      <c r="ARN101" s="3"/>
      <c r="ARO101" s="3"/>
      <c r="ARP101" s="3"/>
      <c r="ARQ101" s="3"/>
      <c r="ARR101" s="3"/>
      <c r="ARS101" s="3"/>
      <c r="ART101" s="3"/>
      <c r="ARU101" s="3"/>
      <c r="ARV101" s="3"/>
      <c r="ARW101" s="3"/>
      <c r="ARX101" s="3"/>
      <c r="ARY101" s="3"/>
      <c r="ARZ101" s="3"/>
      <c r="ASA101" s="3"/>
      <c r="ASB101" s="3"/>
      <c r="ASC101" s="3"/>
      <c r="ASD101" s="3"/>
      <c r="ASE101" s="3"/>
      <c r="ASF101" s="3"/>
      <c r="ASG101" s="3"/>
      <c r="ASH101" s="3"/>
      <c r="ASI101" s="3"/>
      <c r="ASJ101" s="3"/>
      <c r="ASK101" s="3"/>
      <c r="ASL101" s="3"/>
      <c r="ASM101" s="3"/>
      <c r="ASN101" s="3"/>
      <c r="ASO101" s="3"/>
      <c r="ASP101" s="3"/>
      <c r="ASQ101" s="3"/>
      <c r="ASR101" s="3"/>
      <c r="ASS101" s="3"/>
      <c r="AST101" s="3"/>
      <c r="ASU101" s="3"/>
      <c r="ASV101" s="3"/>
      <c r="ASW101" s="3"/>
      <c r="ASX101" s="3"/>
      <c r="ASY101" s="3"/>
      <c r="ASZ101" s="3"/>
      <c r="ATA101" s="3"/>
      <c r="ATB101" s="3"/>
      <c r="ATC101" s="3"/>
      <c r="ATD101" s="3"/>
      <c r="ATE101" s="3"/>
      <c r="ATF101" s="3"/>
      <c r="ATG101" s="3"/>
      <c r="ATH101" s="3"/>
      <c r="ATI101" s="3"/>
      <c r="ATJ101" s="3"/>
      <c r="ATK101" s="3"/>
      <c r="ATL101" s="3"/>
      <c r="ATM101" s="3"/>
      <c r="ATN101" s="3"/>
      <c r="ATO101" s="3"/>
      <c r="ATP101" s="3"/>
      <c r="ATQ101" s="3"/>
      <c r="ATR101" s="3"/>
      <c r="ATS101" s="3"/>
      <c r="ATT101" s="3"/>
      <c r="ATU101" s="3"/>
      <c r="ATV101" s="3"/>
      <c r="ATW101" s="3"/>
      <c r="ATX101" s="3"/>
      <c r="ATY101" s="3"/>
      <c r="ATZ101" s="3"/>
      <c r="AUA101" s="3"/>
      <c r="AUB101" s="3"/>
      <c r="AUC101" s="3"/>
      <c r="AUD101" s="3"/>
      <c r="AUE101" s="3"/>
      <c r="AUF101" s="3"/>
      <c r="AUG101" s="3"/>
      <c r="AUH101" s="3"/>
      <c r="AUI101" s="3"/>
      <c r="AUJ101" s="3"/>
      <c r="AUK101" s="3"/>
      <c r="AUL101" s="3"/>
      <c r="AUM101" s="3"/>
      <c r="AUN101" s="3"/>
      <c r="AUO101" s="3"/>
      <c r="AUP101" s="3"/>
      <c r="AUQ101" s="3"/>
      <c r="AUR101" s="3"/>
      <c r="AUS101" s="3"/>
      <c r="AUT101" s="3"/>
      <c r="AUU101" s="3"/>
      <c r="AUV101" s="3"/>
      <c r="AUW101" s="3"/>
      <c r="AUX101" s="3"/>
      <c r="AUY101" s="3"/>
      <c r="AUZ101" s="3"/>
      <c r="AVA101" s="3"/>
      <c r="AVB101" s="3"/>
      <c r="AVC101" s="3"/>
      <c r="AVD101" s="3"/>
      <c r="AVE101" s="3"/>
      <c r="AVF101" s="3"/>
      <c r="AVG101" s="3"/>
      <c r="AVH101" s="3"/>
    </row>
    <row r="102" spans="1:1256" x14ac:dyDescent="0.25">
      <c r="A102" s="2"/>
      <c r="B102" s="2"/>
      <c r="C102" s="2"/>
      <c r="D102" s="12"/>
      <c r="E102" s="12"/>
      <c r="F102" s="2"/>
      <c r="G102" s="12"/>
      <c r="H102" s="2"/>
      <c r="I102" s="13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  <c r="ALV102" s="3"/>
      <c r="ALW102" s="3"/>
      <c r="ALX102" s="3"/>
      <c r="ALY102" s="3"/>
      <c r="ALZ102" s="3"/>
      <c r="AMA102" s="3"/>
      <c r="AMB102" s="3"/>
      <c r="AMC102" s="3"/>
      <c r="AMD102" s="3"/>
      <c r="AME102" s="3"/>
      <c r="AMF102" s="3"/>
      <c r="AMG102" s="3"/>
      <c r="AMH102" s="3"/>
      <c r="AMI102" s="3"/>
      <c r="AMJ102" s="3"/>
      <c r="AMK102" s="3"/>
      <c r="AML102" s="3"/>
      <c r="AMM102" s="3"/>
      <c r="AMN102" s="3"/>
      <c r="AMO102" s="3"/>
      <c r="AMP102" s="3"/>
      <c r="AMQ102" s="3"/>
      <c r="AMR102" s="3"/>
      <c r="AMS102" s="3"/>
      <c r="AMT102" s="3"/>
      <c r="AMU102" s="3"/>
      <c r="AMV102" s="3"/>
      <c r="AMW102" s="3"/>
      <c r="AMX102" s="3"/>
      <c r="AMY102" s="3"/>
      <c r="AMZ102" s="3"/>
      <c r="ANA102" s="3"/>
      <c r="ANB102" s="3"/>
      <c r="ANC102" s="3"/>
      <c r="AND102" s="3"/>
      <c r="ANE102" s="3"/>
      <c r="ANF102" s="3"/>
      <c r="ANG102" s="3"/>
      <c r="ANH102" s="3"/>
      <c r="ANI102" s="3"/>
      <c r="ANJ102" s="3"/>
      <c r="ANK102" s="3"/>
      <c r="ANL102" s="3"/>
      <c r="ANM102" s="3"/>
      <c r="ANN102" s="3"/>
      <c r="ANO102" s="3"/>
      <c r="ANP102" s="3"/>
      <c r="ANQ102" s="3"/>
      <c r="ANR102" s="3"/>
      <c r="ANS102" s="3"/>
      <c r="ANT102" s="3"/>
      <c r="ANU102" s="3"/>
      <c r="ANV102" s="3"/>
      <c r="ANW102" s="3"/>
      <c r="ANX102" s="3"/>
      <c r="ANY102" s="3"/>
      <c r="ANZ102" s="3"/>
      <c r="AOA102" s="3"/>
      <c r="AOB102" s="3"/>
      <c r="AOC102" s="3"/>
      <c r="AOD102" s="3"/>
      <c r="AOE102" s="3"/>
      <c r="AOF102" s="3"/>
      <c r="AOG102" s="3"/>
      <c r="AOH102" s="3"/>
      <c r="AOI102" s="3"/>
      <c r="AOJ102" s="3"/>
      <c r="AOK102" s="3"/>
      <c r="AOL102" s="3"/>
      <c r="AOM102" s="3"/>
      <c r="AON102" s="3"/>
      <c r="AOO102" s="3"/>
      <c r="AOP102" s="3"/>
      <c r="AOQ102" s="3"/>
      <c r="AOR102" s="3"/>
      <c r="AOS102" s="3"/>
      <c r="AOT102" s="3"/>
      <c r="AOU102" s="3"/>
      <c r="AOV102" s="3"/>
      <c r="AOW102" s="3"/>
      <c r="AOX102" s="3"/>
      <c r="AOY102" s="3"/>
      <c r="AOZ102" s="3"/>
      <c r="APA102" s="3"/>
      <c r="APB102" s="3"/>
      <c r="APC102" s="3"/>
      <c r="APD102" s="3"/>
      <c r="APE102" s="3"/>
      <c r="APF102" s="3"/>
      <c r="APG102" s="3"/>
      <c r="APH102" s="3"/>
      <c r="API102" s="3"/>
      <c r="APJ102" s="3"/>
      <c r="APK102" s="3"/>
      <c r="APL102" s="3"/>
      <c r="APM102" s="3"/>
      <c r="APN102" s="3"/>
      <c r="APO102" s="3"/>
      <c r="APP102" s="3"/>
      <c r="APQ102" s="3"/>
      <c r="APR102" s="3"/>
      <c r="APS102" s="3"/>
      <c r="APT102" s="3"/>
      <c r="APU102" s="3"/>
      <c r="APV102" s="3"/>
      <c r="APW102" s="3"/>
      <c r="APX102" s="3"/>
      <c r="APY102" s="3"/>
      <c r="APZ102" s="3"/>
      <c r="AQA102" s="3"/>
      <c r="AQB102" s="3"/>
      <c r="AQC102" s="3"/>
      <c r="AQD102" s="3"/>
      <c r="AQE102" s="3"/>
      <c r="AQF102" s="3"/>
      <c r="AQG102" s="3"/>
      <c r="AQH102" s="3"/>
      <c r="AQI102" s="3"/>
      <c r="AQJ102" s="3"/>
      <c r="AQK102" s="3"/>
      <c r="AQL102" s="3"/>
      <c r="AQM102" s="3"/>
      <c r="AQN102" s="3"/>
      <c r="AQO102" s="3"/>
      <c r="AQP102" s="3"/>
      <c r="AQQ102" s="3"/>
      <c r="AQR102" s="3"/>
      <c r="AQS102" s="3"/>
      <c r="AQT102" s="3"/>
      <c r="AQU102" s="3"/>
      <c r="AQV102" s="3"/>
      <c r="AQW102" s="3"/>
      <c r="AQX102" s="3"/>
      <c r="AQY102" s="3"/>
      <c r="AQZ102" s="3"/>
      <c r="ARA102" s="3"/>
      <c r="ARB102" s="3"/>
      <c r="ARC102" s="3"/>
      <c r="ARD102" s="3"/>
      <c r="ARE102" s="3"/>
      <c r="ARF102" s="3"/>
      <c r="ARG102" s="3"/>
      <c r="ARH102" s="3"/>
      <c r="ARI102" s="3"/>
      <c r="ARJ102" s="3"/>
      <c r="ARK102" s="3"/>
      <c r="ARL102" s="3"/>
      <c r="ARM102" s="3"/>
      <c r="ARN102" s="3"/>
      <c r="ARO102" s="3"/>
      <c r="ARP102" s="3"/>
      <c r="ARQ102" s="3"/>
      <c r="ARR102" s="3"/>
      <c r="ARS102" s="3"/>
      <c r="ART102" s="3"/>
      <c r="ARU102" s="3"/>
      <c r="ARV102" s="3"/>
      <c r="ARW102" s="3"/>
      <c r="ARX102" s="3"/>
      <c r="ARY102" s="3"/>
      <c r="ARZ102" s="3"/>
      <c r="ASA102" s="3"/>
      <c r="ASB102" s="3"/>
      <c r="ASC102" s="3"/>
      <c r="ASD102" s="3"/>
      <c r="ASE102" s="3"/>
      <c r="ASF102" s="3"/>
      <c r="ASG102" s="3"/>
      <c r="ASH102" s="3"/>
      <c r="ASI102" s="3"/>
      <c r="ASJ102" s="3"/>
      <c r="ASK102" s="3"/>
      <c r="ASL102" s="3"/>
      <c r="ASM102" s="3"/>
      <c r="ASN102" s="3"/>
      <c r="ASO102" s="3"/>
      <c r="ASP102" s="3"/>
      <c r="ASQ102" s="3"/>
      <c r="ASR102" s="3"/>
      <c r="ASS102" s="3"/>
      <c r="AST102" s="3"/>
      <c r="ASU102" s="3"/>
      <c r="ASV102" s="3"/>
      <c r="ASW102" s="3"/>
      <c r="ASX102" s="3"/>
      <c r="ASY102" s="3"/>
      <c r="ASZ102" s="3"/>
      <c r="ATA102" s="3"/>
      <c r="ATB102" s="3"/>
      <c r="ATC102" s="3"/>
      <c r="ATD102" s="3"/>
      <c r="ATE102" s="3"/>
      <c r="ATF102" s="3"/>
      <c r="ATG102" s="3"/>
      <c r="ATH102" s="3"/>
      <c r="ATI102" s="3"/>
      <c r="ATJ102" s="3"/>
      <c r="ATK102" s="3"/>
      <c r="ATL102" s="3"/>
      <c r="ATM102" s="3"/>
      <c r="ATN102" s="3"/>
      <c r="ATO102" s="3"/>
      <c r="ATP102" s="3"/>
      <c r="ATQ102" s="3"/>
      <c r="ATR102" s="3"/>
      <c r="ATS102" s="3"/>
      <c r="ATT102" s="3"/>
      <c r="ATU102" s="3"/>
      <c r="ATV102" s="3"/>
      <c r="ATW102" s="3"/>
      <c r="ATX102" s="3"/>
      <c r="ATY102" s="3"/>
      <c r="ATZ102" s="3"/>
      <c r="AUA102" s="3"/>
      <c r="AUB102" s="3"/>
      <c r="AUC102" s="3"/>
      <c r="AUD102" s="3"/>
      <c r="AUE102" s="3"/>
      <c r="AUF102" s="3"/>
      <c r="AUG102" s="3"/>
      <c r="AUH102" s="3"/>
      <c r="AUI102" s="3"/>
      <c r="AUJ102" s="3"/>
      <c r="AUK102" s="3"/>
      <c r="AUL102" s="3"/>
      <c r="AUM102" s="3"/>
      <c r="AUN102" s="3"/>
      <c r="AUO102" s="3"/>
      <c r="AUP102" s="3"/>
      <c r="AUQ102" s="3"/>
      <c r="AUR102" s="3"/>
      <c r="AUS102" s="3"/>
      <c r="AUT102" s="3"/>
      <c r="AUU102" s="3"/>
      <c r="AUV102" s="3"/>
      <c r="AUW102" s="3"/>
      <c r="AUX102" s="3"/>
      <c r="AUY102" s="3"/>
      <c r="AUZ102" s="3"/>
      <c r="AVA102" s="3"/>
      <c r="AVB102" s="3"/>
      <c r="AVC102" s="3"/>
      <c r="AVD102" s="3"/>
      <c r="AVE102" s="3"/>
      <c r="AVF102" s="3"/>
      <c r="AVG102" s="3"/>
      <c r="AVH102" s="3"/>
    </row>
    <row r="103" spans="1:1256" ht="16.5" x14ac:dyDescent="0.25">
      <c r="A103" s="2"/>
      <c r="B103" s="2"/>
      <c r="C103" s="24" t="s">
        <v>20</v>
      </c>
      <c r="D103" s="25"/>
      <c r="E103" s="25"/>
      <c r="F103" s="26"/>
      <c r="G103" s="27"/>
      <c r="H103" s="28"/>
      <c r="I103" s="28"/>
      <c r="J103" s="28"/>
      <c r="K103" s="28"/>
      <c r="L103" s="28"/>
      <c r="M103" s="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  <c r="AJY103" s="3"/>
      <c r="AJZ103" s="3"/>
      <c r="AKA103" s="3"/>
      <c r="AKB103" s="3"/>
      <c r="AKC103" s="3"/>
      <c r="AKD103" s="3"/>
      <c r="AKE103" s="3"/>
      <c r="AKF103" s="3"/>
      <c r="AKG103" s="3"/>
      <c r="AKH103" s="3"/>
      <c r="AKI103" s="3"/>
      <c r="AKJ103" s="3"/>
      <c r="AKK103" s="3"/>
      <c r="AKL103" s="3"/>
      <c r="AKM103" s="3"/>
      <c r="AKN103" s="3"/>
      <c r="AKO103" s="3"/>
      <c r="AKP103" s="3"/>
      <c r="AKQ103" s="3"/>
      <c r="AKR103" s="3"/>
      <c r="AKS103" s="3"/>
      <c r="AKT103" s="3"/>
      <c r="AKU103" s="3"/>
      <c r="AKV103" s="3"/>
      <c r="AKW103" s="3"/>
      <c r="AKX103" s="3"/>
      <c r="AKY103" s="3"/>
      <c r="AKZ103" s="3"/>
      <c r="ALA103" s="3"/>
      <c r="ALB103" s="3"/>
      <c r="ALC103" s="3"/>
      <c r="ALD103" s="3"/>
      <c r="ALE103" s="3"/>
      <c r="ALF103" s="3"/>
      <c r="ALG103" s="3"/>
      <c r="ALH103" s="3"/>
      <c r="ALI103" s="3"/>
      <c r="ALJ103" s="3"/>
      <c r="ALK103" s="3"/>
      <c r="ALL103" s="3"/>
      <c r="ALM103" s="3"/>
      <c r="ALN103" s="3"/>
      <c r="ALO103" s="3"/>
      <c r="ALP103" s="3"/>
      <c r="ALQ103" s="3"/>
      <c r="ALR103" s="3"/>
      <c r="ALS103" s="3"/>
      <c r="ALT103" s="3"/>
      <c r="ALU103" s="3"/>
      <c r="ALV103" s="3"/>
      <c r="ALW103" s="3"/>
      <c r="ALX103" s="3"/>
      <c r="ALY103" s="3"/>
      <c r="ALZ103" s="3"/>
      <c r="AMA103" s="3"/>
      <c r="AMB103" s="3"/>
      <c r="AMC103" s="3"/>
      <c r="AMD103" s="3"/>
      <c r="AME103" s="3"/>
      <c r="AMF103" s="3"/>
      <c r="AMG103" s="3"/>
      <c r="AMH103" s="3"/>
      <c r="AMI103" s="3"/>
      <c r="AMJ103" s="3"/>
      <c r="AMK103" s="3"/>
      <c r="AML103" s="3"/>
      <c r="AMM103" s="3"/>
      <c r="AMN103" s="3"/>
      <c r="AMO103" s="3"/>
      <c r="AMP103" s="3"/>
      <c r="AMQ103" s="3"/>
      <c r="AMR103" s="3"/>
      <c r="AMS103" s="3"/>
      <c r="AMT103" s="3"/>
      <c r="AMU103" s="3"/>
      <c r="AMV103" s="3"/>
      <c r="AMW103" s="3"/>
      <c r="AMX103" s="3"/>
      <c r="AMY103" s="3"/>
      <c r="AMZ103" s="3"/>
      <c r="ANA103" s="3"/>
      <c r="ANB103" s="3"/>
      <c r="ANC103" s="3"/>
      <c r="AND103" s="3"/>
      <c r="ANE103" s="3"/>
      <c r="ANF103" s="3"/>
      <c r="ANG103" s="3"/>
      <c r="ANH103" s="3"/>
      <c r="ANI103" s="3"/>
      <c r="ANJ103" s="3"/>
      <c r="ANK103" s="3"/>
      <c r="ANL103" s="3"/>
      <c r="ANM103" s="3"/>
      <c r="ANN103" s="3"/>
      <c r="ANO103" s="3"/>
      <c r="ANP103" s="3"/>
      <c r="ANQ103" s="3"/>
      <c r="ANR103" s="3"/>
      <c r="ANS103" s="3"/>
      <c r="ANT103" s="3"/>
      <c r="ANU103" s="3"/>
      <c r="ANV103" s="3"/>
      <c r="ANW103" s="3"/>
      <c r="ANX103" s="3"/>
      <c r="ANY103" s="3"/>
      <c r="ANZ103" s="3"/>
      <c r="AOA103" s="3"/>
      <c r="AOB103" s="3"/>
      <c r="AOC103" s="3"/>
      <c r="AOD103" s="3"/>
      <c r="AOE103" s="3"/>
      <c r="AOF103" s="3"/>
      <c r="AOG103" s="3"/>
      <c r="AOH103" s="3"/>
      <c r="AOI103" s="3"/>
      <c r="AOJ103" s="3"/>
      <c r="AOK103" s="3"/>
      <c r="AOL103" s="3"/>
      <c r="AOM103" s="3"/>
      <c r="AON103" s="3"/>
      <c r="AOO103" s="3"/>
      <c r="AOP103" s="3"/>
      <c r="AOQ103" s="3"/>
      <c r="AOR103" s="3"/>
      <c r="AOS103" s="3"/>
      <c r="AOT103" s="3"/>
      <c r="AOU103" s="3"/>
      <c r="AOV103" s="3"/>
      <c r="AOW103" s="3"/>
      <c r="AOX103" s="3"/>
      <c r="AOY103" s="3"/>
      <c r="AOZ103" s="3"/>
      <c r="APA103" s="3"/>
      <c r="APB103" s="3"/>
      <c r="APC103" s="3"/>
      <c r="APD103" s="3"/>
      <c r="APE103" s="3"/>
      <c r="APF103" s="3"/>
      <c r="APG103" s="3"/>
      <c r="APH103" s="3"/>
      <c r="API103" s="3"/>
      <c r="APJ103" s="3"/>
      <c r="APK103" s="3"/>
      <c r="APL103" s="3"/>
      <c r="APM103" s="3"/>
      <c r="APN103" s="3"/>
      <c r="APO103" s="3"/>
      <c r="APP103" s="3"/>
      <c r="APQ103" s="3"/>
      <c r="APR103" s="3"/>
      <c r="APS103" s="3"/>
      <c r="APT103" s="3"/>
      <c r="APU103" s="3"/>
      <c r="APV103" s="3"/>
      <c r="APW103" s="3"/>
      <c r="APX103" s="3"/>
      <c r="APY103" s="3"/>
      <c r="APZ103" s="3"/>
      <c r="AQA103" s="3"/>
      <c r="AQB103" s="3"/>
      <c r="AQC103" s="3"/>
      <c r="AQD103" s="3"/>
      <c r="AQE103" s="3"/>
      <c r="AQF103" s="3"/>
      <c r="AQG103" s="3"/>
      <c r="AQH103" s="3"/>
      <c r="AQI103" s="3"/>
      <c r="AQJ103" s="3"/>
      <c r="AQK103" s="3"/>
      <c r="AQL103" s="3"/>
      <c r="AQM103" s="3"/>
      <c r="AQN103" s="3"/>
      <c r="AQO103" s="3"/>
      <c r="AQP103" s="3"/>
      <c r="AQQ103" s="3"/>
      <c r="AQR103" s="3"/>
      <c r="AQS103" s="3"/>
      <c r="AQT103" s="3"/>
      <c r="AQU103" s="3"/>
      <c r="AQV103" s="3"/>
      <c r="AQW103" s="3"/>
      <c r="AQX103" s="3"/>
      <c r="AQY103" s="3"/>
      <c r="AQZ103" s="3"/>
      <c r="ARA103" s="3"/>
      <c r="ARB103" s="3"/>
      <c r="ARC103" s="3"/>
      <c r="ARD103" s="3"/>
      <c r="ARE103" s="3"/>
      <c r="ARF103" s="3"/>
      <c r="ARG103" s="3"/>
      <c r="ARH103" s="3"/>
      <c r="ARI103" s="3"/>
      <c r="ARJ103" s="3"/>
      <c r="ARK103" s="3"/>
      <c r="ARL103" s="3"/>
      <c r="ARM103" s="3"/>
      <c r="ARN103" s="3"/>
      <c r="ARO103" s="3"/>
      <c r="ARP103" s="3"/>
      <c r="ARQ103" s="3"/>
      <c r="ARR103" s="3"/>
      <c r="ARS103" s="3"/>
      <c r="ART103" s="3"/>
      <c r="ARU103" s="3"/>
      <c r="ARV103" s="3"/>
      <c r="ARW103" s="3"/>
      <c r="ARX103" s="3"/>
      <c r="ARY103" s="3"/>
      <c r="ARZ103" s="3"/>
      <c r="ASA103" s="3"/>
      <c r="ASB103" s="3"/>
      <c r="ASC103" s="3"/>
      <c r="ASD103" s="3"/>
      <c r="ASE103" s="3"/>
      <c r="ASF103" s="3"/>
      <c r="ASG103" s="3"/>
      <c r="ASH103" s="3"/>
      <c r="ASI103" s="3"/>
      <c r="ASJ103" s="3"/>
      <c r="ASK103" s="3"/>
      <c r="ASL103" s="3"/>
      <c r="ASM103" s="3"/>
      <c r="ASN103" s="3"/>
      <c r="ASO103" s="3"/>
      <c r="ASP103" s="3"/>
      <c r="ASQ103" s="3"/>
      <c r="ASR103" s="3"/>
      <c r="ASS103" s="3"/>
      <c r="AST103" s="3"/>
      <c r="ASU103" s="3"/>
      <c r="ASV103" s="3"/>
      <c r="ASW103" s="3"/>
      <c r="ASX103" s="3"/>
      <c r="ASY103" s="3"/>
      <c r="ASZ103" s="3"/>
      <c r="ATA103" s="3"/>
      <c r="ATB103" s="3"/>
      <c r="ATC103" s="3"/>
      <c r="ATD103" s="3"/>
      <c r="ATE103" s="3"/>
      <c r="ATF103" s="3"/>
      <c r="ATG103" s="3"/>
      <c r="ATH103" s="3"/>
      <c r="ATI103" s="3"/>
      <c r="ATJ103" s="3"/>
      <c r="ATK103" s="3"/>
      <c r="ATL103" s="3"/>
      <c r="ATM103" s="3"/>
      <c r="ATN103" s="3"/>
      <c r="ATO103" s="3"/>
      <c r="ATP103" s="3"/>
      <c r="ATQ103" s="3"/>
      <c r="ATR103" s="3"/>
      <c r="ATS103" s="3"/>
      <c r="ATT103" s="3"/>
      <c r="ATU103" s="3"/>
      <c r="ATV103" s="3"/>
      <c r="ATW103" s="3"/>
      <c r="ATX103" s="3"/>
      <c r="ATY103" s="3"/>
      <c r="ATZ103" s="3"/>
      <c r="AUA103" s="3"/>
      <c r="AUB103" s="3"/>
      <c r="AUC103" s="3"/>
      <c r="AUD103" s="3"/>
      <c r="AUE103" s="3"/>
      <c r="AUF103" s="3"/>
      <c r="AUG103" s="3"/>
      <c r="AUH103" s="3"/>
      <c r="AUI103" s="3"/>
      <c r="AUJ103" s="3"/>
      <c r="AUK103" s="3"/>
      <c r="AUL103" s="3"/>
      <c r="AUM103" s="3"/>
      <c r="AUN103" s="3"/>
      <c r="AUO103" s="3"/>
      <c r="AUP103" s="3"/>
      <c r="AUQ103" s="3"/>
      <c r="AUR103" s="3"/>
      <c r="AUS103" s="3"/>
      <c r="AUT103" s="3"/>
      <c r="AUU103" s="3"/>
      <c r="AUV103" s="3"/>
      <c r="AUW103" s="3"/>
      <c r="AUX103" s="3"/>
      <c r="AUY103" s="3"/>
      <c r="AUZ103" s="3"/>
      <c r="AVA103" s="3"/>
      <c r="AVB103" s="3"/>
      <c r="AVC103" s="3"/>
      <c r="AVD103" s="3"/>
      <c r="AVE103" s="3"/>
      <c r="AVF103" s="3"/>
      <c r="AVG103" s="3"/>
      <c r="AVH103" s="3"/>
    </row>
    <row r="104" spans="1:1256" ht="16.5" x14ac:dyDescent="0.25">
      <c r="A104" s="2"/>
      <c r="B104" s="2"/>
      <c r="C104" s="29" t="s">
        <v>12</v>
      </c>
      <c r="D104" s="27"/>
      <c r="E104" s="27"/>
      <c r="F104" s="28"/>
      <c r="G104" s="27"/>
      <c r="H104" s="30" t="s">
        <v>26</v>
      </c>
      <c r="I104" s="26"/>
      <c r="J104" s="28"/>
      <c r="K104" s="28"/>
      <c r="L104" s="28"/>
      <c r="M104" s="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  <c r="QB104" s="3"/>
      <c r="QC104" s="3"/>
      <c r="QD104" s="3"/>
      <c r="QE104" s="3"/>
      <c r="QF104" s="3"/>
      <c r="QG104" s="3"/>
      <c r="QH104" s="3"/>
      <c r="QI104" s="3"/>
      <c r="QJ104" s="3"/>
      <c r="QK104" s="3"/>
      <c r="QL104" s="3"/>
      <c r="QM104" s="3"/>
      <c r="QN104" s="3"/>
      <c r="QO104" s="3"/>
      <c r="QP104" s="3"/>
      <c r="QQ104" s="3"/>
      <c r="QR104" s="3"/>
      <c r="QS104" s="3"/>
      <c r="QT104" s="3"/>
      <c r="QU104" s="3"/>
      <c r="QV104" s="3"/>
      <c r="QW104" s="3"/>
      <c r="QX104" s="3"/>
      <c r="QY104" s="3"/>
      <c r="QZ104" s="3"/>
      <c r="RA104" s="3"/>
      <c r="RB104" s="3"/>
      <c r="RC104" s="3"/>
      <c r="RD104" s="3"/>
      <c r="RE104" s="3"/>
      <c r="RF104" s="3"/>
      <c r="RG104" s="3"/>
      <c r="RH104" s="3"/>
      <c r="RI104" s="3"/>
      <c r="RJ104" s="3"/>
      <c r="RK104" s="3"/>
      <c r="RL104" s="3"/>
      <c r="RM104" s="3"/>
      <c r="RN104" s="3"/>
      <c r="RO104" s="3"/>
      <c r="RP104" s="3"/>
      <c r="RQ104" s="3"/>
      <c r="RR104" s="3"/>
      <c r="RS104" s="3"/>
      <c r="RT104" s="3"/>
      <c r="RU104" s="3"/>
      <c r="RV104" s="3"/>
      <c r="RW104" s="3"/>
      <c r="RX104" s="3"/>
      <c r="RY104" s="3"/>
      <c r="RZ104" s="3"/>
      <c r="SA104" s="3"/>
      <c r="SB104" s="3"/>
      <c r="SC104" s="3"/>
      <c r="SD104" s="3"/>
      <c r="SE104" s="3"/>
      <c r="SF104" s="3"/>
      <c r="SG104" s="3"/>
      <c r="SH104" s="3"/>
      <c r="SI104" s="3"/>
      <c r="SJ104" s="3"/>
      <c r="SK104" s="3"/>
      <c r="SL104" s="3"/>
      <c r="SM104" s="3"/>
      <c r="SN104" s="3"/>
      <c r="SO104" s="3"/>
      <c r="SP104" s="3"/>
      <c r="SQ104" s="3"/>
      <c r="SR104" s="3"/>
      <c r="SS104" s="3"/>
      <c r="ST104" s="3"/>
      <c r="SU104" s="3"/>
      <c r="SV104" s="3"/>
      <c r="SW104" s="3"/>
      <c r="SX104" s="3"/>
      <c r="SY104" s="3"/>
      <c r="SZ104" s="3"/>
      <c r="TA104" s="3"/>
      <c r="TB104" s="3"/>
      <c r="TC104" s="3"/>
      <c r="TD104" s="3"/>
      <c r="TE104" s="3"/>
      <c r="TF104" s="3"/>
      <c r="TG104" s="3"/>
      <c r="TH104" s="3"/>
      <c r="TI104" s="3"/>
      <c r="TJ104" s="3"/>
      <c r="TK104" s="3"/>
      <c r="TL104" s="3"/>
      <c r="TM104" s="3"/>
      <c r="TN104" s="3"/>
      <c r="TO104" s="3"/>
      <c r="TP104" s="3"/>
      <c r="TQ104" s="3"/>
      <c r="TR104" s="3"/>
      <c r="TS104" s="3"/>
      <c r="TT104" s="3"/>
      <c r="TU104" s="3"/>
      <c r="TV104" s="3"/>
      <c r="TW104" s="3"/>
      <c r="TX104" s="3"/>
      <c r="TY104" s="3"/>
      <c r="TZ104" s="3"/>
      <c r="UA104" s="3"/>
      <c r="UB104" s="3"/>
      <c r="UC104" s="3"/>
      <c r="UD104" s="3"/>
      <c r="UE104" s="3"/>
      <c r="UF104" s="3"/>
      <c r="UG104" s="3"/>
      <c r="UH104" s="3"/>
      <c r="UI104" s="3"/>
      <c r="UJ104" s="3"/>
      <c r="UK104" s="3"/>
      <c r="UL104" s="3"/>
      <c r="UM104" s="3"/>
      <c r="UN104" s="3"/>
      <c r="UO104" s="3"/>
      <c r="UP104" s="3"/>
      <c r="UQ104" s="3"/>
      <c r="UR104" s="3"/>
      <c r="US104" s="3"/>
      <c r="UT104" s="3"/>
      <c r="UU104" s="3"/>
      <c r="UV104" s="3"/>
      <c r="UW104" s="3"/>
      <c r="UX104" s="3"/>
      <c r="UY104" s="3"/>
      <c r="UZ104" s="3"/>
      <c r="VA104" s="3"/>
      <c r="VB104" s="3"/>
      <c r="VC104" s="3"/>
      <c r="VD104" s="3"/>
      <c r="VE104" s="3"/>
      <c r="VF104" s="3"/>
      <c r="VG104" s="3"/>
      <c r="VH104" s="3"/>
      <c r="VI104" s="3"/>
      <c r="VJ104" s="3"/>
      <c r="VK104" s="3"/>
      <c r="VL104" s="3"/>
      <c r="VM104" s="3"/>
      <c r="VN104" s="3"/>
      <c r="VO104" s="3"/>
      <c r="VP104" s="3"/>
      <c r="VQ104" s="3"/>
      <c r="VR104" s="3"/>
      <c r="VS104" s="3"/>
      <c r="VT104" s="3"/>
      <c r="VU104" s="3"/>
      <c r="VV104" s="3"/>
      <c r="VW104" s="3"/>
      <c r="VX104" s="3"/>
      <c r="VY104" s="3"/>
      <c r="VZ104" s="3"/>
      <c r="WA104" s="3"/>
      <c r="WB104" s="3"/>
      <c r="WC104" s="3"/>
      <c r="WD104" s="3"/>
      <c r="WE104" s="3"/>
      <c r="WF104" s="3"/>
      <c r="WG104" s="3"/>
      <c r="WH104" s="3"/>
      <c r="WI104" s="3"/>
      <c r="WJ104" s="3"/>
      <c r="WK104" s="3"/>
      <c r="WL104" s="3"/>
      <c r="WM104" s="3"/>
      <c r="WN104" s="3"/>
      <c r="WO104" s="3"/>
      <c r="WP104" s="3"/>
      <c r="WQ104" s="3"/>
      <c r="WR104" s="3"/>
      <c r="WS104" s="3"/>
      <c r="WT104" s="3"/>
      <c r="WU104" s="3"/>
      <c r="WV104" s="3"/>
      <c r="WW104" s="3"/>
      <c r="WX104" s="3"/>
      <c r="WY104" s="3"/>
      <c r="WZ104" s="3"/>
      <c r="XA104" s="3"/>
      <c r="XB104" s="3"/>
      <c r="XC104" s="3"/>
      <c r="XD104" s="3"/>
      <c r="XE104" s="3"/>
      <c r="XF104" s="3"/>
      <c r="XG104" s="3"/>
      <c r="XH104" s="3"/>
      <c r="XI104" s="3"/>
      <c r="XJ104" s="3"/>
      <c r="XK104" s="3"/>
      <c r="XL104" s="3"/>
      <c r="XM104" s="3"/>
      <c r="XN104" s="3"/>
      <c r="XO104" s="3"/>
      <c r="XP104" s="3"/>
      <c r="XQ104" s="3"/>
      <c r="XR104" s="3"/>
      <c r="XS104" s="3"/>
      <c r="XT104" s="3"/>
      <c r="XU104" s="3"/>
      <c r="XV104" s="3"/>
      <c r="XW104" s="3"/>
      <c r="XX104" s="3"/>
      <c r="XY104" s="3"/>
      <c r="XZ104" s="3"/>
      <c r="YA104" s="3"/>
      <c r="YB104" s="3"/>
      <c r="YC104" s="3"/>
      <c r="YD104" s="3"/>
      <c r="YE104" s="3"/>
      <c r="YF104" s="3"/>
      <c r="YG104" s="3"/>
      <c r="YH104" s="3"/>
      <c r="YI104" s="3"/>
      <c r="YJ104" s="3"/>
      <c r="YK104" s="3"/>
      <c r="YL104" s="3"/>
      <c r="YM104" s="3"/>
      <c r="YN104" s="3"/>
      <c r="YO104" s="3"/>
      <c r="YP104" s="3"/>
      <c r="YQ104" s="3"/>
      <c r="YR104" s="3"/>
      <c r="YS104" s="3"/>
      <c r="YT104" s="3"/>
      <c r="YU104" s="3"/>
      <c r="YV104" s="3"/>
      <c r="YW104" s="3"/>
      <c r="YX104" s="3"/>
      <c r="YY104" s="3"/>
      <c r="YZ104" s="3"/>
      <c r="ZA104" s="3"/>
      <c r="ZB104" s="3"/>
      <c r="ZC104" s="3"/>
      <c r="ZD104" s="3"/>
      <c r="ZE104" s="3"/>
      <c r="ZF104" s="3"/>
      <c r="ZG104" s="3"/>
      <c r="ZH104" s="3"/>
      <c r="ZI104" s="3"/>
      <c r="ZJ104" s="3"/>
      <c r="ZK104" s="3"/>
      <c r="ZL104" s="3"/>
      <c r="ZM104" s="3"/>
      <c r="ZN104" s="3"/>
      <c r="ZO104" s="3"/>
      <c r="ZP104" s="3"/>
      <c r="ZQ104" s="3"/>
      <c r="ZR104" s="3"/>
      <c r="ZS104" s="3"/>
      <c r="ZT104" s="3"/>
      <c r="ZU104" s="3"/>
      <c r="ZV104" s="3"/>
      <c r="ZW104" s="3"/>
      <c r="ZX104" s="3"/>
      <c r="ZY104" s="3"/>
      <c r="ZZ104" s="3"/>
      <c r="AAA104" s="3"/>
      <c r="AAB104" s="3"/>
      <c r="AAC104" s="3"/>
      <c r="AAD104" s="3"/>
      <c r="AAE104" s="3"/>
      <c r="AAF104" s="3"/>
      <c r="AAG104" s="3"/>
      <c r="AAH104" s="3"/>
      <c r="AAI104" s="3"/>
      <c r="AAJ104" s="3"/>
      <c r="AAK104" s="3"/>
      <c r="AAL104" s="3"/>
      <c r="AAM104" s="3"/>
      <c r="AAN104" s="3"/>
      <c r="AAO104" s="3"/>
      <c r="AAP104" s="3"/>
      <c r="AAQ104" s="3"/>
      <c r="AAR104" s="3"/>
      <c r="AAS104" s="3"/>
      <c r="AAT104" s="3"/>
      <c r="AAU104" s="3"/>
      <c r="AAV104" s="3"/>
      <c r="AAW104" s="3"/>
      <c r="AAX104" s="3"/>
      <c r="AAY104" s="3"/>
      <c r="AAZ104" s="3"/>
      <c r="ABA104" s="3"/>
      <c r="ABB104" s="3"/>
      <c r="ABC104" s="3"/>
      <c r="ABD104" s="3"/>
      <c r="ABE104" s="3"/>
      <c r="ABF104" s="3"/>
      <c r="ABG104" s="3"/>
      <c r="ABH104" s="3"/>
      <c r="ABI104" s="3"/>
      <c r="ABJ104" s="3"/>
      <c r="ABK104" s="3"/>
      <c r="ABL104" s="3"/>
      <c r="ABM104" s="3"/>
      <c r="ABN104" s="3"/>
      <c r="ABO104" s="3"/>
      <c r="ABP104" s="3"/>
      <c r="ABQ104" s="3"/>
      <c r="ABR104" s="3"/>
      <c r="ABS104" s="3"/>
      <c r="ABT104" s="3"/>
      <c r="ABU104" s="3"/>
      <c r="ABV104" s="3"/>
      <c r="ABW104" s="3"/>
      <c r="ABX104" s="3"/>
      <c r="ABY104" s="3"/>
      <c r="ABZ104" s="3"/>
      <c r="ACA104" s="3"/>
      <c r="ACB104" s="3"/>
      <c r="ACC104" s="3"/>
      <c r="ACD104" s="3"/>
      <c r="ACE104" s="3"/>
      <c r="ACF104" s="3"/>
      <c r="ACG104" s="3"/>
      <c r="ACH104" s="3"/>
      <c r="ACI104" s="3"/>
      <c r="ACJ104" s="3"/>
      <c r="ACK104" s="3"/>
      <c r="ACL104" s="3"/>
      <c r="ACM104" s="3"/>
      <c r="ACN104" s="3"/>
      <c r="ACO104" s="3"/>
      <c r="ACP104" s="3"/>
      <c r="ACQ104" s="3"/>
      <c r="ACR104" s="3"/>
      <c r="ACS104" s="3"/>
      <c r="ACT104" s="3"/>
      <c r="ACU104" s="3"/>
      <c r="ACV104" s="3"/>
      <c r="ACW104" s="3"/>
      <c r="ACX104" s="3"/>
      <c r="ACY104" s="3"/>
      <c r="ACZ104" s="3"/>
      <c r="ADA104" s="3"/>
      <c r="ADB104" s="3"/>
      <c r="ADC104" s="3"/>
      <c r="ADD104" s="3"/>
      <c r="ADE104" s="3"/>
      <c r="ADF104" s="3"/>
      <c r="ADG104" s="3"/>
      <c r="ADH104" s="3"/>
      <c r="ADI104" s="3"/>
      <c r="ADJ104" s="3"/>
      <c r="ADK104" s="3"/>
      <c r="ADL104" s="3"/>
      <c r="ADM104" s="3"/>
      <c r="ADN104" s="3"/>
      <c r="ADO104" s="3"/>
      <c r="ADP104" s="3"/>
      <c r="ADQ104" s="3"/>
      <c r="ADR104" s="3"/>
      <c r="ADS104" s="3"/>
      <c r="ADT104" s="3"/>
      <c r="ADU104" s="3"/>
      <c r="ADV104" s="3"/>
      <c r="ADW104" s="3"/>
      <c r="ADX104" s="3"/>
      <c r="ADY104" s="3"/>
      <c r="ADZ104" s="3"/>
      <c r="AEA104" s="3"/>
      <c r="AEB104" s="3"/>
      <c r="AEC104" s="3"/>
      <c r="AED104" s="3"/>
      <c r="AEE104" s="3"/>
      <c r="AEF104" s="3"/>
      <c r="AEG104" s="3"/>
      <c r="AEH104" s="3"/>
      <c r="AEI104" s="3"/>
      <c r="AEJ104" s="3"/>
      <c r="AEK104" s="3"/>
      <c r="AEL104" s="3"/>
      <c r="AEM104" s="3"/>
      <c r="AEN104" s="3"/>
      <c r="AEO104" s="3"/>
      <c r="AEP104" s="3"/>
      <c r="AEQ104" s="3"/>
      <c r="AER104" s="3"/>
      <c r="AES104" s="3"/>
      <c r="AET104" s="3"/>
      <c r="AEU104" s="3"/>
      <c r="AEV104" s="3"/>
      <c r="AEW104" s="3"/>
      <c r="AEX104" s="3"/>
      <c r="AEY104" s="3"/>
      <c r="AEZ104" s="3"/>
      <c r="AFA104" s="3"/>
      <c r="AFB104" s="3"/>
      <c r="AFC104" s="3"/>
      <c r="AFD104" s="3"/>
      <c r="AFE104" s="3"/>
      <c r="AFF104" s="3"/>
      <c r="AFG104" s="3"/>
      <c r="AFH104" s="3"/>
      <c r="AFI104" s="3"/>
      <c r="AFJ104" s="3"/>
      <c r="AFK104" s="3"/>
      <c r="AFL104" s="3"/>
      <c r="AFM104" s="3"/>
      <c r="AFN104" s="3"/>
      <c r="AFO104" s="3"/>
      <c r="AFP104" s="3"/>
      <c r="AFQ104" s="3"/>
      <c r="AFR104" s="3"/>
      <c r="AFS104" s="3"/>
      <c r="AFT104" s="3"/>
      <c r="AFU104" s="3"/>
      <c r="AFV104" s="3"/>
      <c r="AFW104" s="3"/>
      <c r="AFX104" s="3"/>
      <c r="AFY104" s="3"/>
      <c r="AFZ104" s="3"/>
      <c r="AGA104" s="3"/>
      <c r="AGB104" s="3"/>
      <c r="AGC104" s="3"/>
      <c r="AGD104" s="3"/>
      <c r="AGE104" s="3"/>
      <c r="AGF104" s="3"/>
      <c r="AGG104" s="3"/>
      <c r="AGH104" s="3"/>
      <c r="AGI104" s="3"/>
      <c r="AGJ104" s="3"/>
      <c r="AGK104" s="3"/>
      <c r="AGL104" s="3"/>
      <c r="AGM104" s="3"/>
      <c r="AGN104" s="3"/>
      <c r="AGO104" s="3"/>
      <c r="AGP104" s="3"/>
      <c r="AGQ104" s="3"/>
      <c r="AGR104" s="3"/>
      <c r="AGS104" s="3"/>
      <c r="AGT104" s="3"/>
      <c r="AGU104" s="3"/>
      <c r="AGV104" s="3"/>
      <c r="AGW104" s="3"/>
      <c r="AGX104" s="3"/>
      <c r="AGY104" s="3"/>
      <c r="AGZ104" s="3"/>
      <c r="AHA104" s="3"/>
      <c r="AHB104" s="3"/>
      <c r="AHC104" s="3"/>
      <c r="AHD104" s="3"/>
      <c r="AHE104" s="3"/>
      <c r="AHF104" s="3"/>
      <c r="AHG104" s="3"/>
      <c r="AHH104" s="3"/>
      <c r="AHI104" s="3"/>
      <c r="AHJ104" s="3"/>
      <c r="AHK104" s="3"/>
      <c r="AHL104" s="3"/>
      <c r="AHM104" s="3"/>
      <c r="AHN104" s="3"/>
      <c r="AHO104" s="3"/>
      <c r="AHP104" s="3"/>
      <c r="AHQ104" s="3"/>
      <c r="AHR104" s="3"/>
      <c r="AHS104" s="3"/>
      <c r="AHT104" s="3"/>
      <c r="AHU104" s="3"/>
      <c r="AHV104" s="3"/>
      <c r="AHW104" s="3"/>
      <c r="AHX104" s="3"/>
      <c r="AHY104" s="3"/>
      <c r="AHZ104" s="3"/>
      <c r="AIA104" s="3"/>
      <c r="AIB104" s="3"/>
      <c r="AIC104" s="3"/>
      <c r="AID104" s="3"/>
      <c r="AIE104" s="3"/>
      <c r="AIF104" s="3"/>
      <c r="AIG104" s="3"/>
      <c r="AIH104" s="3"/>
      <c r="AII104" s="3"/>
      <c r="AIJ104" s="3"/>
      <c r="AIK104" s="3"/>
      <c r="AIL104" s="3"/>
      <c r="AIM104" s="3"/>
      <c r="AIN104" s="3"/>
      <c r="AIO104" s="3"/>
      <c r="AIP104" s="3"/>
      <c r="AIQ104" s="3"/>
      <c r="AIR104" s="3"/>
      <c r="AIS104" s="3"/>
      <c r="AIT104" s="3"/>
      <c r="AIU104" s="3"/>
      <c r="AIV104" s="3"/>
      <c r="AIW104" s="3"/>
      <c r="AIX104" s="3"/>
      <c r="AIY104" s="3"/>
      <c r="AIZ104" s="3"/>
      <c r="AJA104" s="3"/>
      <c r="AJB104" s="3"/>
      <c r="AJC104" s="3"/>
      <c r="AJD104" s="3"/>
      <c r="AJE104" s="3"/>
      <c r="AJF104" s="3"/>
      <c r="AJG104" s="3"/>
      <c r="AJH104" s="3"/>
      <c r="AJI104" s="3"/>
      <c r="AJJ104" s="3"/>
      <c r="AJK104" s="3"/>
      <c r="AJL104" s="3"/>
      <c r="AJM104" s="3"/>
      <c r="AJN104" s="3"/>
      <c r="AJO104" s="3"/>
      <c r="AJP104" s="3"/>
      <c r="AJQ104" s="3"/>
      <c r="AJR104" s="3"/>
      <c r="AJS104" s="3"/>
      <c r="AJT104" s="3"/>
      <c r="AJU104" s="3"/>
      <c r="AJV104" s="3"/>
      <c r="AJW104" s="3"/>
      <c r="AJX104" s="3"/>
      <c r="AJY104" s="3"/>
      <c r="AJZ104" s="3"/>
      <c r="AKA104" s="3"/>
      <c r="AKB104" s="3"/>
      <c r="AKC104" s="3"/>
      <c r="AKD104" s="3"/>
      <c r="AKE104" s="3"/>
      <c r="AKF104" s="3"/>
      <c r="AKG104" s="3"/>
      <c r="AKH104" s="3"/>
      <c r="AKI104" s="3"/>
      <c r="AKJ104" s="3"/>
      <c r="AKK104" s="3"/>
      <c r="AKL104" s="3"/>
      <c r="AKM104" s="3"/>
      <c r="AKN104" s="3"/>
      <c r="AKO104" s="3"/>
      <c r="AKP104" s="3"/>
      <c r="AKQ104" s="3"/>
      <c r="AKR104" s="3"/>
      <c r="AKS104" s="3"/>
      <c r="AKT104" s="3"/>
      <c r="AKU104" s="3"/>
      <c r="AKV104" s="3"/>
      <c r="AKW104" s="3"/>
      <c r="AKX104" s="3"/>
      <c r="AKY104" s="3"/>
      <c r="AKZ104" s="3"/>
      <c r="ALA104" s="3"/>
      <c r="ALB104" s="3"/>
      <c r="ALC104" s="3"/>
      <c r="ALD104" s="3"/>
      <c r="ALE104" s="3"/>
      <c r="ALF104" s="3"/>
      <c r="ALG104" s="3"/>
      <c r="ALH104" s="3"/>
      <c r="ALI104" s="3"/>
      <c r="ALJ104" s="3"/>
      <c r="ALK104" s="3"/>
      <c r="ALL104" s="3"/>
      <c r="ALM104" s="3"/>
      <c r="ALN104" s="3"/>
      <c r="ALO104" s="3"/>
      <c r="ALP104" s="3"/>
      <c r="ALQ104" s="3"/>
      <c r="ALR104" s="3"/>
      <c r="ALS104" s="3"/>
      <c r="ALT104" s="3"/>
      <c r="ALU104" s="3"/>
      <c r="ALV104" s="3"/>
      <c r="ALW104" s="3"/>
      <c r="ALX104" s="3"/>
      <c r="ALY104" s="3"/>
      <c r="ALZ104" s="3"/>
      <c r="AMA104" s="3"/>
      <c r="AMB104" s="3"/>
      <c r="AMC104" s="3"/>
      <c r="AMD104" s="3"/>
      <c r="AME104" s="3"/>
      <c r="AMF104" s="3"/>
      <c r="AMG104" s="3"/>
      <c r="AMH104" s="3"/>
      <c r="AMI104" s="3"/>
      <c r="AMJ104" s="3"/>
      <c r="AMK104" s="3"/>
      <c r="AML104" s="3"/>
      <c r="AMM104" s="3"/>
      <c r="AMN104" s="3"/>
      <c r="AMO104" s="3"/>
      <c r="AMP104" s="3"/>
      <c r="AMQ104" s="3"/>
      <c r="AMR104" s="3"/>
      <c r="AMS104" s="3"/>
      <c r="AMT104" s="3"/>
      <c r="AMU104" s="3"/>
      <c r="AMV104" s="3"/>
      <c r="AMW104" s="3"/>
      <c r="AMX104" s="3"/>
      <c r="AMY104" s="3"/>
      <c r="AMZ104" s="3"/>
      <c r="ANA104" s="3"/>
      <c r="ANB104" s="3"/>
      <c r="ANC104" s="3"/>
      <c r="AND104" s="3"/>
      <c r="ANE104" s="3"/>
      <c r="ANF104" s="3"/>
      <c r="ANG104" s="3"/>
      <c r="ANH104" s="3"/>
      <c r="ANI104" s="3"/>
      <c r="ANJ104" s="3"/>
      <c r="ANK104" s="3"/>
      <c r="ANL104" s="3"/>
      <c r="ANM104" s="3"/>
      <c r="ANN104" s="3"/>
      <c r="ANO104" s="3"/>
      <c r="ANP104" s="3"/>
      <c r="ANQ104" s="3"/>
      <c r="ANR104" s="3"/>
      <c r="ANS104" s="3"/>
      <c r="ANT104" s="3"/>
      <c r="ANU104" s="3"/>
      <c r="ANV104" s="3"/>
      <c r="ANW104" s="3"/>
      <c r="ANX104" s="3"/>
      <c r="ANY104" s="3"/>
      <c r="ANZ104" s="3"/>
      <c r="AOA104" s="3"/>
      <c r="AOB104" s="3"/>
      <c r="AOC104" s="3"/>
      <c r="AOD104" s="3"/>
      <c r="AOE104" s="3"/>
      <c r="AOF104" s="3"/>
      <c r="AOG104" s="3"/>
      <c r="AOH104" s="3"/>
      <c r="AOI104" s="3"/>
      <c r="AOJ104" s="3"/>
      <c r="AOK104" s="3"/>
      <c r="AOL104" s="3"/>
      <c r="AOM104" s="3"/>
      <c r="AON104" s="3"/>
      <c r="AOO104" s="3"/>
      <c r="AOP104" s="3"/>
      <c r="AOQ104" s="3"/>
      <c r="AOR104" s="3"/>
      <c r="AOS104" s="3"/>
      <c r="AOT104" s="3"/>
      <c r="AOU104" s="3"/>
      <c r="AOV104" s="3"/>
      <c r="AOW104" s="3"/>
      <c r="AOX104" s="3"/>
      <c r="AOY104" s="3"/>
      <c r="AOZ104" s="3"/>
      <c r="APA104" s="3"/>
      <c r="APB104" s="3"/>
      <c r="APC104" s="3"/>
      <c r="APD104" s="3"/>
      <c r="APE104" s="3"/>
      <c r="APF104" s="3"/>
      <c r="APG104" s="3"/>
      <c r="APH104" s="3"/>
      <c r="API104" s="3"/>
      <c r="APJ104" s="3"/>
      <c r="APK104" s="3"/>
      <c r="APL104" s="3"/>
      <c r="APM104" s="3"/>
      <c r="APN104" s="3"/>
      <c r="APO104" s="3"/>
      <c r="APP104" s="3"/>
      <c r="APQ104" s="3"/>
      <c r="APR104" s="3"/>
      <c r="APS104" s="3"/>
      <c r="APT104" s="3"/>
      <c r="APU104" s="3"/>
      <c r="APV104" s="3"/>
      <c r="APW104" s="3"/>
      <c r="APX104" s="3"/>
      <c r="APY104" s="3"/>
      <c r="APZ104" s="3"/>
      <c r="AQA104" s="3"/>
      <c r="AQB104" s="3"/>
      <c r="AQC104" s="3"/>
      <c r="AQD104" s="3"/>
      <c r="AQE104" s="3"/>
      <c r="AQF104" s="3"/>
      <c r="AQG104" s="3"/>
      <c r="AQH104" s="3"/>
      <c r="AQI104" s="3"/>
      <c r="AQJ104" s="3"/>
      <c r="AQK104" s="3"/>
      <c r="AQL104" s="3"/>
      <c r="AQM104" s="3"/>
      <c r="AQN104" s="3"/>
      <c r="AQO104" s="3"/>
      <c r="AQP104" s="3"/>
      <c r="AQQ104" s="3"/>
      <c r="AQR104" s="3"/>
      <c r="AQS104" s="3"/>
      <c r="AQT104" s="3"/>
      <c r="AQU104" s="3"/>
      <c r="AQV104" s="3"/>
      <c r="AQW104" s="3"/>
      <c r="AQX104" s="3"/>
      <c r="AQY104" s="3"/>
      <c r="AQZ104" s="3"/>
      <c r="ARA104" s="3"/>
      <c r="ARB104" s="3"/>
      <c r="ARC104" s="3"/>
      <c r="ARD104" s="3"/>
      <c r="ARE104" s="3"/>
      <c r="ARF104" s="3"/>
      <c r="ARG104" s="3"/>
      <c r="ARH104" s="3"/>
      <c r="ARI104" s="3"/>
      <c r="ARJ104" s="3"/>
      <c r="ARK104" s="3"/>
      <c r="ARL104" s="3"/>
      <c r="ARM104" s="3"/>
      <c r="ARN104" s="3"/>
      <c r="ARO104" s="3"/>
      <c r="ARP104" s="3"/>
      <c r="ARQ104" s="3"/>
      <c r="ARR104" s="3"/>
      <c r="ARS104" s="3"/>
      <c r="ART104" s="3"/>
      <c r="ARU104" s="3"/>
      <c r="ARV104" s="3"/>
      <c r="ARW104" s="3"/>
      <c r="ARX104" s="3"/>
      <c r="ARY104" s="3"/>
      <c r="ARZ104" s="3"/>
      <c r="ASA104" s="3"/>
      <c r="ASB104" s="3"/>
      <c r="ASC104" s="3"/>
      <c r="ASD104" s="3"/>
      <c r="ASE104" s="3"/>
      <c r="ASF104" s="3"/>
      <c r="ASG104" s="3"/>
      <c r="ASH104" s="3"/>
      <c r="ASI104" s="3"/>
      <c r="ASJ104" s="3"/>
      <c r="ASK104" s="3"/>
      <c r="ASL104" s="3"/>
      <c r="ASM104" s="3"/>
      <c r="ASN104" s="3"/>
      <c r="ASO104" s="3"/>
      <c r="ASP104" s="3"/>
      <c r="ASQ104" s="3"/>
      <c r="ASR104" s="3"/>
      <c r="ASS104" s="3"/>
      <c r="AST104" s="3"/>
      <c r="ASU104" s="3"/>
      <c r="ASV104" s="3"/>
      <c r="ASW104" s="3"/>
      <c r="ASX104" s="3"/>
      <c r="ASY104" s="3"/>
      <c r="ASZ104" s="3"/>
      <c r="ATA104" s="3"/>
      <c r="ATB104" s="3"/>
      <c r="ATC104" s="3"/>
      <c r="ATD104" s="3"/>
      <c r="ATE104" s="3"/>
      <c r="ATF104" s="3"/>
      <c r="ATG104" s="3"/>
      <c r="ATH104" s="3"/>
      <c r="ATI104" s="3"/>
      <c r="ATJ104" s="3"/>
      <c r="ATK104" s="3"/>
      <c r="ATL104" s="3"/>
      <c r="ATM104" s="3"/>
      <c r="ATN104" s="3"/>
      <c r="ATO104" s="3"/>
      <c r="ATP104" s="3"/>
      <c r="ATQ104" s="3"/>
      <c r="ATR104" s="3"/>
      <c r="ATS104" s="3"/>
      <c r="ATT104" s="3"/>
      <c r="ATU104" s="3"/>
      <c r="ATV104" s="3"/>
      <c r="ATW104" s="3"/>
      <c r="ATX104" s="3"/>
      <c r="ATY104" s="3"/>
      <c r="ATZ104" s="3"/>
      <c r="AUA104" s="3"/>
      <c r="AUB104" s="3"/>
      <c r="AUC104" s="3"/>
      <c r="AUD104" s="3"/>
      <c r="AUE104" s="3"/>
      <c r="AUF104" s="3"/>
      <c r="AUG104" s="3"/>
      <c r="AUH104" s="3"/>
      <c r="AUI104" s="3"/>
      <c r="AUJ104" s="3"/>
      <c r="AUK104" s="3"/>
      <c r="AUL104" s="3"/>
      <c r="AUM104" s="3"/>
      <c r="AUN104" s="3"/>
      <c r="AUO104" s="3"/>
      <c r="AUP104" s="3"/>
      <c r="AUQ104" s="3"/>
      <c r="AUR104" s="3"/>
      <c r="AUS104" s="3"/>
      <c r="AUT104" s="3"/>
      <c r="AUU104" s="3"/>
      <c r="AUV104" s="3"/>
      <c r="AUW104" s="3"/>
      <c r="AUX104" s="3"/>
      <c r="AUY104" s="3"/>
      <c r="AUZ104" s="3"/>
      <c r="AVA104" s="3"/>
      <c r="AVB104" s="3"/>
      <c r="AVC104" s="3"/>
      <c r="AVD104" s="3"/>
      <c r="AVE104" s="3"/>
      <c r="AVF104" s="3"/>
      <c r="AVG104" s="3"/>
      <c r="AVH104" s="3"/>
    </row>
    <row r="105" spans="1:1256" ht="17.25" x14ac:dyDescent="0.25">
      <c r="C105" s="44"/>
      <c r="D105" s="44"/>
      <c r="E105" s="44"/>
      <c r="F105" s="44"/>
      <c r="G105" s="44"/>
      <c r="H105" s="44"/>
      <c r="I105" s="44"/>
      <c r="J105" s="44"/>
      <c r="K105" s="44"/>
      <c r="L105" s="44"/>
    </row>
  </sheetData>
  <autoFilter ref="A6:M99" xr:uid="{4A44FE00-F70E-4869-88D5-8123BD0FC11D}"/>
  <mergeCells count="1">
    <mergeCell ref="C105:L105"/>
  </mergeCells>
  <pageMargins left="0.11811023622047245" right="0.11811023622047245" top="0.27559055118110237" bottom="0.23622047244094491" header="0" footer="0.11811023622047245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Товары 26-3</vt:lpstr>
      <vt:lpstr>' Товары 26-3'!Область_печати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Джамиля С. Ермуханова</cp:lastModifiedBy>
  <cp:lastPrinted>2026-01-22T07:06:39Z</cp:lastPrinted>
  <dcterms:created xsi:type="dcterms:W3CDTF">2017-02-01T08:33:15Z</dcterms:created>
  <dcterms:modified xsi:type="dcterms:W3CDTF">2026-02-19T06:20:31Z</dcterms:modified>
</cp:coreProperties>
</file>